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xmlns:mc="http://schemas.openxmlformats.org/markup-compatibility/2006">
    <mc:Choice Requires="x15">
      <x15ac:absPath xmlns:x15ac="http://schemas.microsoft.com/office/spreadsheetml/2010/11/ac" url="https://cyborgsecuritycom-my.sharepoint.com/personal/brandon_cyborgsecurity_com/Documents/Microsoft Teams Chat Files/"/>
    </mc:Choice>
  </mc:AlternateContent>
  <xr:revisionPtr revIDLastSave="1154" documentId="13_ncr:1_{47DD5507-58B0-8042-9DEE-630EB35F6A92}" xr6:coauthVersionLast="47" xr6:coauthVersionMax="47" xr10:uidLastSave="{B94DB188-9374-804D-9C2B-8DD66B1D4CE7}"/>
  <bookViews>
    <workbookView xWindow="16280" yWindow="-21100" windowWidth="33600" windowHeight="20500" xr2:uid="{E134E38C-D998-DC45-B2ED-E0E70719A82D}"/>
  </bookViews>
  <sheets>
    <sheet name="KeyPerformanceIndicators" sheetId="1" r:id="rId1"/>
    <sheet name="TacticalMetrics" sheetId="3" r:id="rId2"/>
    <sheet name="DataPoints" sheetId="4" r:id="rId3"/>
    <sheet name="HelpAndDefinitions" sheetId="5" r:id="rId4"/>
    <sheet name="OperationalMetrics" sheetId="2"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 i="4" l="1"/>
  <c r="L3" i="4"/>
  <c r="L4" i="4"/>
  <c r="L5" i="4"/>
  <c r="L6" i="4"/>
  <c r="L7" i="4"/>
  <c r="L8" i="4"/>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G44" i="3"/>
  <c r="G41" i="3"/>
  <c r="G39" i="3"/>
  <c r="G38" i="3"/>
  <c r="G37" i="3"/>
  <c r="G36" i="3"/>
  <c r="G35" i="3"/>
  <c r="G34" i="3"/>
  <c r="G28" i="3"/>
  <c r="G26" i="3"/>
  <c r="G17" i="3"/>
  <c r="G18" i="3"/>
  <c r="G19" i="3"/>
  <c r="G20" i="3"/>
  <c r="G21" i="3"/>
  <c r="G22" i="3"/>
  <c r="G23" i="3"/>
  <c r="G24" i="3"/>
  <c r="G25" i="3"/>
  <c r="G27" i="3"/>
  <c r="G29" i="3"/>
  <c r="G30" i="3"/>
  <c r="G31" i="3"/>
  <c r="G32" i="3"/>
  <c r="G33" i="3"/>
  <c r="G40" i="3"/>
  <c r="G42" i="3"/>
  <c r="G43" i="3"/>
  <c r="G45" i="3"/>
  <c r="G46" i="3"/>
  <c r="G47" i="3"/>
  <c r="G16" i="3"/>
  <c r="G15" i="3"/>
  <c r="G14" i="3"/>
  <c r="G13" i="3"/>
  <c r="G12" i="3"/>
  <c r="G11" i="3"/>
  <c r="G10" i="3"/>
  <c r="G9" i="3"/>
  <c r="G8" i="3"/>
  <c r="G7" i="3"/>
  <c r="G6" i="3"/>
  <c r="G2" i="3"/>
  <c r="G3" i="3"/>
  <c r="G4" i="3"/>
  <c r="G5" i="3"/>
</calcChain>
</file>

<file path=xl/sharedStrings.xml><?xml version="1.0" encoding="utf-8"?>
<sst xmlns="http://schemas.openxmlformats.org/spreadsheetml/2006/main" count="857" uniqueCount="411">
  <si>
    <t>MeasureType</t>
  </si>
  <si>
    <t>Name</t>
  </si>
  <si>
    <t>Description</t>
  </si>
  <si>
    <t>Measure</t>
  </si>
  <si>
    <t>SuccessCriteria</t>
  </si>
  <si>
    <t>ImprovementCriteria</t>
  </si>
  <si>
    <t>FailureCriteria</t>
  </si>
  <si>
    <t>Method</t>
  </si>
  <si>
    <t>LevelofEffort</t>
  </si>
  <si>
    <t>Considerations</t>
  </si>
  <si>
    <t>Calculated</t>
  </si>
  <si>
    <t>Example</t>
  </si>
  <si>
    <t>Efficiency</t>
  </si>
  <si>
    <t>Dwell Time by Severity</t>
  </si>
  <si>
    <t>Average Dwell Time across all hunts executed broken down by the threat severity identified by the threat hunter</t>
  </si>
  <si>
    <t>Determines how quickly the Threat Hunting team can research a behavior that is not being hunted and identify applicable activity in the environment</t>
  </si>
  <si>
    <t>Effectiveness</t>
  </si>
  <si>
    <t>Threats Successfully Mitigated</t>
  </si>
  <si>
    <t>Total Threats that were mitigated and remediated as a result of being identified by a Threat Hunt</t>
  </si>
  <si>
    <t>Shows how many threats were stopped that were not alerted on by security tools or prevented by employed prevention methods and would have otherwise been been undetected for an unknown period of time</t>
  </si>
  <si>
    <t>Resources</t>
  </si>
  <si>
    <t>Available Threat Hunting Hours Per Month</t>
  </si>
  <si>
    <t>Target utilization calculated across the threat hunting team and external teams involved in executing threat hunting</t>
  </si>
  <si>
    <t>Shows how much time the Threat Hunting team is potentially available to perform hunts. This can either help show how much is being done with limited or overlapping resources, or can reveal potential lack of available resources to perform key tasks and hunt effectively in the environment.</t>
  </si>
  <si>
    <t>Incidents Generated per Threat Hunter</t>
  </si>
  <si>
    <t>Average Incident count across the Threat Hunting team (not by individual analyst)</t>
  </si>
  <si>
    <t>In coordination with the Available Threat Hunting Hours Per Month can show effectiveness of the team to proactively identify threats</t>
  </si>
  <si>
    <t>Financial</t>
  </si>
  <si>
    <t>Cost per Threat Hunt</t>
  </si>
  <si>
    <t>The average cost of a hunt executed during the time period based on the average cost of a Threat Hunter based on total cost of each team member and number of hunts executed</t>
  </si>
  <si>
    <t>Demonstrate an understanding of the cost associated with performing threat hunting, which over time may demonstrate efficiencies gained and costs lowered to begin calculating ROI</t>
  </si>
  <si>
    <t>Threat Hunt Cost by Severity</t>
  </si>
  <si>
    <t>The average cost of a hunt executed during the time period based on the average cost of a Threat Hunter based on total cost of each team member and number of hunts executed by severity</t>
  </si>
  <si>
    <t xml:space="preserve">Demonstrate an understanding of the cost associated with a given threat and identify potential outliers if lower severity hunts take longer or cost more than high severity or if there may be a story/context that accounts for variations and changes over time. </t>
  </si>
  <si>
    <t>Category</t>
  </si>
  <si>
    <t>Impact</t>
  </si>
  <si>
    <t>Importance</t>
  </si>
  <si>
    <t>Format</t>
  </si>
  <si>
    <t>Dependencies</t>
  </si>
  <si>
    <t>CapturePoint</t>
  </si>
  <si>
    <t>TeamsInvolved</t>
  </si>
  <si>
    <t>Calculation Type</t>
  </si>
  <si>
    <t>Calculation</t>
  </si>
  <si>
    <t>KPI</t>
  </si>
  <si>
    <t>Resource</t>
  </si>
  <si>
    <t>Number of available threat hunters</t>
  </si>
  <si>
    <t>Hours Performing Threat Hunts</t>
  </si>
  <si>
    <t>Average Utilization for Threat Hunting</t>
  </si>
  <si>
    <t>Individual Threat Hunt Cost</t>
  </si>
  <si>
    <t>Scope</t>
  </si>
  <si>
    <t>Number of Devices in Available Tools</t>
  </si>
  <si>
    <t>Number of Unique Tools in Threat Hunting Team</t>
  </si>
  <si>
    <t>Events per Host</t>
  </si>
  <si>
    <t>Discrete event sources</t>
  </si>
  <si>
    <t>Enterprises per Analyst</t>
  </si>
  <si>
    <t>Time</t>
  </si>
  <si>
    <t>Dwell Time</t>
  </si>
  <si>
    <t>Calculated time between identification and occurrence of a malicious event</t>
  </si>
  <si>
    <t>Average, Min, Max</t>
  </si>
  <si>
    <t>Time to Verify</t>
  </si>
  <si>
    <t>Calculated time between identification and creation of incident</t>
  </si>
  <si>
    <t>Time to Mitigate</t>
  </si>
  <si>
    <t>Calculated time between occurrence of malicious event and confirmation of the threat being removed from the environment</t>
  </si>
  <si>
    <t>Time to Recover</t>
  </si>
  <si>
    <t>Calculated time between occurrence of malicious event and when normal operations have resumed</t>
  </si>
  <si>
    <t>Time to Execute</t>
  </si>
  <si>
    <t>Calculated time between initialization of a Threat Hunt and its conclusion (outcome is determined)</t>
  </si>
  <si>
    <t>Outcome</t>
  </si>
  <si>
    <t>Incidents Generated</t>
  </si>
  <si>
    <t>Number of incidents generated as a result of a Threat Hunt</t>
  </si>
  <si>
    <t>Misconfigurations Mitigated</t>
  </si>
  <si>
    <t>Number of misconfigurations successfully corrected or otherwise resolved as a result of a Threat Hunt</t>
  </si>
  <si>
    <t>Misconfigurations Identified</t>
  </si>
  <si>
    <t>Number of misconfigurations or issues identified as a result of a Threat Hunt</t>
  </si>
  <si>
    <t>Visibility Gaps Mitigated</t>
  </si>
  <si>
    <t>Number of visibility gaps successfully corrected or otherwise resolved as a result of a Threat Hunt</t>
  </si>
  <si>
    <t>Visibility Gaps Identified</t>
  </si>
  <si>
    <t>Number of visibility gaps or issues identified as a result of a Threat Hunt</t>
  </si>
  <si>
    <t>Threat Families Identified</t>
  </si>
  <si>
    <t>Number of unique Threat Families identified as a result of a Threat Hunt</t>
  </si>
  <si>
    <t>Threat Actors Identified</t>
  </si>
  <si>
    <t>Number of unique Threat Actors identified as a result of a Threat Hunt</t>
  </si>
  <si>
    <t>Prevention</t>
  </si>
  <si>
    <t>Preventative Artifacts Deployed</t>
  </si>
  <si>
    <t>Number of malicious Artifacts parsed from a Threat Hunt and added to preventative measures</t>
  </si>
  <si>
    <t>Preventative Measures Deployed</t>
  </si>
  <si>
    <t>Number of rules, alerts, detections and similar preventative measures deployed as a result of a Threat Hunt</t>
  </si>
  <si>
    <t>Request Driven Preventative Artifacts Deployed</t>
  </si>
  <si>
    <t>Number of malicious Artifacts added to preventative measures as a result of research performed from a Request for Information (RFI)</t>
  </si>
  <si>
    <t>Request Driven Preventative Measures Deployed</t>
  </si>
  <si>
    <t>Number of rules, alerts, detections and similar preventative measures deployed as a result of research performed from a Request for Information (RFI)</t>
  </si>
  <si>
    <t>Summary</t>
  </si>
  <si>
    <t>Events Returned from Threat Hunts</t>
  </si>
  <si>
    <t>Event count from a Threat Hunt executed, regardless of outcome</t>
  </si>
  <si>
    <t>Difficulty of Threat Hunt</t>
  </si>
  <si>
    <t>Threat Hunter identified difficulty of executing the Threat Hunt</t>
  </si>
  <si>
    <t>Threat Hunts Executed</t>
  </si>
  <si>
    <t>Number of Threat Hunts executed and reported</t>
  </si>
  <si>
    <t>Backlog Threat Hunts</t>
  </si>
  <si>
    <t>Number of "queued" Threat Hunts waiting for execution and analysis</t>
  </si>
  <si>
    <t>New Threat Hunts</t>
  </si>
  <si>
    <t>Number of newly generated Threat Hunts executed</t>
  </si>
  <si>
    <t>Scheduled Threat Hunts</t>
  </si>
  <si>
    <t>Number of "repeat" Threat Hunts executed</t>
  </si>
  <si>
    <t>Number of new Scheduled Threat Hunts (Templates) deployed to be executed on a schedule</t>
  </si>
  <si>
    <t>External Team Action Items</t>
  </si>
  <si>
    <t>Number of tickets, requests, feedback loops, tuning requests, or similar action destined for another team generated by the Threat Hunting team</t>
  </si>
  <si>
    <t>Story</t>
  </si>
  <si>
    <t>Threats identified by MITRE Technique</t>
  </si>
  <si>
    <t>Number of threats identified and resulting in an incident by the MITRE Techniques observed</t>
  </si>
  <si>
    <t>Threats Identified by Severity</t>
  </si>
  <si>
    <t>Number of threats identified grouped by the severity assigned by the threat hunter as a result of a Threat Hunt</t>
  </si>
  <si>
    <t>Threat Hunts Executed to Incidents Generated</t>
  </si>
  <si>
    <t>Compare number of threat hunts executed and reported to the number of incidents generated</t>
  </si>
  <si>
    <t>Types of Threats Identified</t>
  </si>
  <si>
    <t>Number of unique threat types, such as exploit/vulnerability, info-stealer, phishing, or malware</t>
  </si>
  <si>
    <t>External</t>
  </si>
  <si>
    <t>Request for Threat Verification</t>
  </si>
  <si>
    <t>Number of Requests for Information (RFI) completed for validating whether a threat exists in the environment</t>
  </si>
  <si>
    <t>Request for Threat Research</t>
  </si>
  <si>
    <t>Number of Requests for Information (RFI) completed for a specific threat, such as a new malware or threat actor</t>
  </si>
  <si>
    <t>Request for Vulnerability Research</t>
  </si>
  <si>
    <t>Number of Requests for Information (RFI) completed for a vulnerability, such as a new zero-day or recent exploit</t>
  </si>
  <si>
    <t>DataPoint</t>
  </si>
  <si>
    <t>Capture Point</t>
  </si>
  <si>
    <t>Capture Type</t>
  </si>
  <si>
    <t>Hunt Report Create Time</t>
  </si>
  <si>
    <t>Incident Report Create Time</t>
  </si>
  <si>
    <t>Incident Report Mitigation Time</t>
  </si>
  <si>
    <t>Hunt Outcome</t>
  </si>
  <si>
    <t>Hunt Severity</t>
  </si>
  <si>
    <t>Hunt Impact</t>
  </si>
  <si>
    <t>Initial Identification Event Data Source</t>
  </si>
  <si>
    <t>Value Type</t>
  </si>
  <si>
    <t>Example Values</t>
  </si>
  <si>
    <t>Hunt Start Time</t>
  </si>
  <si>
    <t>Hunt End Time</t>
  </si>
  <si>
    <t>Original Hunt Create Time</t>
  </si>
  <si>
    <t>Hunt Update Time</t>
  </si>
  <si>
    <t>Hunt Assignee</t>
  </si>
  <si>
    <t>Escalation Team Name</t>
  </si>
  <si>
    <t>Hunt Target OS</t>
  </si>
  <si>
    <t>Hunt Visibility Dependency</t>
  </si>
  <si>
    <t>Hunt Kill Chain</t>
  </si>
  <si>
    <t>Hunt MITRE Technique IDs</t>
  </si>
  <si>
    <t>Hunt Threat Names</t>
  </si>
  <si>
    <t>Hunt Actor Names</t>
  </si>
  <si>
    <t>Hunt Total Results</t>
  </si>
  <si>
    <t>Hunt to Detection</t>
  </si>
  <si>
    <t>Hunt Tools Utilized</t>
  </si>
  <si>
    <t>Hunt Kill Chain Identification Point</t>
  </si>
  <si>
    <t>Hunt Pivot</t>
  </si>
  <si>
    <t>Hunt Triage</t>
  </si>
  <si>
    <t>Hunt Identification Event Type</t>
  </si>
  <si>
    <t>Hunt Source Type</t>
  </si>
  <si>
    <t>Hunt Query Type</t>
  </si>
  <si>
    <t>Destination Team Names that were included as a result of the hunt</t>
  </si>
  <si>
    <t>Moderate</t>
  </si>
  <si>
    <t>Low</t>
  </si>
  <si>
    <t>Manual</t>
  </si>
  <si>
    <t>DataPoint Source</t>
  </si>
  <si>
    <t>Threat Hunter</t>
  </si>
  <si>
    <t>Pick List</t>
  </si>
  <si>
    <t>SOC, Incident Response, Vulnerability Management, Security Engineering, Leadership</t>
  </si>
  <si>
    <t>Hunt Attributed Threat Names</t>
  </si>
  <si>
    <t>Hunt Attributed Actor Names</t>
  </si>
  <si>
    <t>Threat Names associated with source materials or Hypothesis</t>
  </si>
  <si>
    <t>Threat Hunter, Intelligence Analyst</t>
  </si>
  <si>
    <t>Free Form List</t>
  </si>
  <si>
    <t>Ursnif, Qakbot, Emotet, Trickbot, Royal Ransomware, Play Ransomware, ProxyShell</t>
  </si>
  <si>
    <t>APT34, APT29, APT41, Nickel, Nobellium</t>
  </si>
  <si>
    <t>Threat Actor Groups associated with source materials or Hypothesis</t>
  </si>
  <si>
    <t>Threat Names determined by Threat Hunter or Threat Intelligence after malicious activity has been identified, remediated or mitigated</t>
  </si>
  <si>
    <t>High</t>
  </si>
  <si>
    <t>Text Block</t>
  </si>
  <si>
    <t>RegistryKey|RegistryValueName|RegistryValueData: HKEY_LOCAL_MACHINE\SOFTWARE\Microsoft\Windows\CurrentVersion\ | sibot | rundll32.exe blah.dll</t>
  </si>
  <si>
    <t>Hunt Analyst</t>
  </si>
  <si>
    <t>Name of the analyst beginning the execution of the hunt</t>
  </si>
  <si>
    <t>Cyborg Bob</t>
  </si>
  <si>
    <t>Name of the analyst whom completed the hunt or worked the hunt</t>
  </si>
  <si>
    <t>James Murphy</t>
  </si>
  <si>
    <t>Threat Actor Groups determined the Threat Hunter or Threat Intelligence after malicious activity has been identified, remediated or mitigated</t>
  </si>
  <si>
    <t>Hunt Triage Time</t>
  </si>
  <si>
    <t>Timestamp when the Hunt has reached a verdict. This does not always mean the end time of the hunt</t>
  </si>
  <si>
    <t>Timestamp when the Hunt has reached a verdict, an outcome has been determined and has been escalated or otherwise completed</t>
  </si>
  <si>
    <t>Automatic</t>
  </si>
  <si>
    <t>UTC Timestamp (Epoch/Timestamp)</t>
  </si>
  <si>
    <t>Wed, 22 Feb 2023 01:36:41 GMT</t>
  </si>
  <si>
    <t>Event Type of log or event that pin pointed malice intent as determined by the Threat Hunter</t>
  </si>
  <si>
    <t>Wed, 22 Feb 2023 01:10:41 GMT</t>
  </si>
  <si>
    <t>WinEventLog 4688, EDR Process Create, XDR Story</t>
  </si>
  <si>
    <t>Based on Internal guidance of determining the potential impact of a given threat, or as defined by the source materials for the hypothesis</t>
  </si>
  <si>
    <t>Automation Potential</t>
  </si>
  <si>
    <t>Automatically applied based on record status or change in key field value</t>
  </si>
  <si>
    <t>Automatically applied based on user which creates the record or report</t>
  </si>
  <si>
    <t>Automatically applied based current user modifying record or report - preferably the analyst responsible for completing the report</t>
  </si>
  <si>
    <t>Automatically applied based on integrations or automations in SOAR or tool utilized for reporting when notifications or additional assignees are applied</t>
  </si>
  <si>
    <t>Low, Low-Moderate, Moderate, Moderate-High, High | 1, 2, 3, 4, 5</t>
  </si>
  <si>
    <t>Hunt IOCs Blocked/Mitigated</t>
  </si>
  <si>
    <t>Hunt Behaviors Mitigated</t>
  </si>
  <si>
    <t>Techniques Mitigated by security controls and identified during the hunt</t>
  </si>
  <si>
    <t>Difficulty to Capture</t>
  </si>
  <si>
    <t>Wed, 18 Jan 2023 02:36:41 GMT</t>
  </si>
  <si>
    <t>Timestamp when the original hunt hypothesis was generated (can be related to new hunt or recurring hunt)</t>
  </si>
  <si>
    <t>Hunt Type</t>
  </si>
  <si>
    <t>Structure of the Hunt being executed</t>
  </si>
  <si>
    <t>Anomaly, Visual, Free Form, Artifact, Structured</t>
  </si>
  <si>
    <t>List of IOCs extracted from Hunt, determined to be malicious and have been submitted for future prevention</t>
  </si>
  <si>
    <t>malware_mutex, malicious[.]email[@]example[.]com, hxxp[:]//example[.]com/malicious-page, 192.0.2.1, 1efee06e08d30f81c1ee1315e2188470c6f4902e9fb34b376651a42c7edc3e81</t>
  </si>
  <si>
    <t>Parsed from copy/paste data from Hunt Report</t>
  </si>
  <si>
    <t>T1059.001, T1547.001</t>
  </si>
  <si>
    <t>Automatically applied based on the source materials or original hunt information</t>
  </si>
  <si>
    <t>Automatically applied based on the source materials or original hypothesis</t>
  </si>
  <si>
    <t>Reconnaissance, Weaponization, Delivery, Exploitation, Installation, Command and Control, Actions on Objectives</t>
  </si>
  <si>
    <t>Hunt Research Time</t>
  </si>
  <si>
    <t>Hunt Documentation Time</t>
  </si>
  <si>
    <t>Hunt Development Time</t>
  </si>
  <si>
    <t>Originating Kill Chain phase associated with the hypothesis</t>
  </si>
  <si>
    <t>Kill Chain phase in which the malicious activity was actually identified</t>
  </si>
  <si>
    <t>MITRE ATT&amp;CK Techniques identified as a result of a hunt (not associated with the hunt source materials)</t>
  </si>
  <si>
    <t>Can eventually be converted into a pick list to prevent mistypes</t>
  </si>
  <si>
    <t>Hunt MITRE Tactics</t>
  </si>
  <si>
    <t>MITRE ATT&amp;CK Tactics identified as a result of a hunt (not associated with the hunt source materials)</t>
  </si>
  <si>
    <t>Initial Access, Execution, Persistence, Privilege Escalation, Defense Evasion, Credential Access, Discovery, Lateral Movement, Collection, Command and Control, Exfiltration</t>
  </si>
  <si>
    <t>Automatically applied based on the MITRE ATT&amp;CK Techniques applied</t>
  </si>
  <si>
    <t>Final determination of the hunt</t>
  </si>
  <si>
    <t>Escalated, Visibility Gap, Misconfiguration, No Findings, Detection, Other</t>
  </si>
  <si>
    <t>Based on your organization and desired outcomes can be automatically applied based on integrations utilized. Such as if an Incident is created the outcome is automatically applied</t>
  </si>
  <si>
    <t>True/False denotion of whether the hunt required a pivot or deeper analysis from the originating query or hypothesis</t>
  </si>
  <si>
    <t>True, False</t>
  </si>
  <si>
    <t>Can be automatically applied based on integrations executed or additional data provided as the hunt is being executed. This will be determined by the workflow and organization</t>
  </si>
  <si>
    <t>Final determination of the severity of the threat at the end of the hunt</t>
  </si>
  <si>
    <t>Can be initally automated based on source materials or original hypothesis</t>
  </si>
  <si>
    <t>Hour Integer</t>
  </si>
  <si>
    <t>4 Hours</t>
  </si>
  <si>
    <t>Dependent on how threat hunts are developed, time stamps can be configured to automatically determine how long it took between phases of development</t>
  </si>
  <si>
    <t>Only applicable to newly developed hunts - Time invested to complete all documentation, such as beginning record create time and status complete time. Can be calculated if tool supports, but otherwise manually tracked by Threat Hunter</t>
  </si>
  <si>
    <t>Only applicable to newly developed hunts - Time invested into research and data sourcing information in order to generate a hypothesis and eventual threat hunt. Can be calculated if tool supports, but otherwise manually tracked by Threat Hunter</t>
  </si>
  <si>
    <t>Only applicable to newly developed hunts - Time invested to determine final query, detection or identifying logic (can include validation as well). Can be calculated if tool supports, but otherwise manually tracked by Threat Hunter</t>
  </si>
  <si>
    <t>Where the originating hypothesis was sourced from (twitter handle, article source, GitHub repo owner, internal analyst name, vendor, etc.)</t>
  </si>
  <si>
    <t>Timestamp of the beginning of a hunt (not necessarily the create time, but rather the time when the hunt execution was started and worked)</t>
  </si>
  <si>
    <t>Automatically applied based on status change or integrations/automations executed</t>
  </si>
  <si>
    <t>Target Operation Systems associated with the originating hunt information or hypothesis</t>
  </si>
  <si>
    <t>Windows, Linux, MacOS, Cloud</t>
  </si>
  <si>
    <t>True/False denotion of whether the hunt could be applied as a detection (if tracking "outcome", this is duplicative)</t>
  </si>
  <si>
    <t>List of tools utilized to complete the hunt</t>
  </si>
  <si>
    <t>Pick List / CheckBox</t>
  </si>
  <si>
    <t>Splunk, Trend Micro Vision One, SentinelOne, Elastic, Qradar, Securonix, Netwitness</t>
  </si>
  <si>
    <t>Automatically applied based on integrations/automations executed</t>
  </si>
  <si>
    <t>Number of results returned from original query logic (unmodified)</t>
  </si>
  <si>
    <t>Number Box</t>
  </si>
  <si>
    <t>True/False denotion of whether the hunt required triage time (such as when more than 5 results are returned and no deconfliction, further analysis or pivoting is required)</t>
  </si>
  <si>
    <t>Timestamp when the original hunt hypothesis was last updated (can be related to new hunt or recurring hunt)</t>
  </si>
  <si>
    <t>Original source material or hypothesis event data source type, event codes, or general visibility requirements</t>
  </si>
  <si>
    <t>WinEventLog 4688, EDR Process Create, WinEventLog 4657, File Auditing on C:\Windows\System32\</t>
  </si>
  <si>
    <t>Timestamp of when the Hunt was escalated to an incident</t>
  </si>
  <si>
    <t>Incident Response</t>
  </si>
  <si>
    <t>Timestamp of when the associated incident report was successfully mitigated</t>
  </si>
  <si>
    <t>Data source utilized to determine malice intent during a hunt</t>
  </si>
  <si>
    <t>In the event of misconfiguration is identified, categorize its type from the outcome</t>
  </si>
  <si>
    <t>Policy Violation, Unpatched Software, Mitigation Failed, Network Connectivity Issues</t>
  </si>
  <si>
    <t>Data sources utilized to perform triage and/or pivots to validate malice intent</t>
  </si>
  <si>
    <t>Hunt Outcome - Visibility Gap Type</t>
  </si>
  <si>
    <t>Hunt Outcome - Misconfiguration Type</t>
  </si>
  <si>
    <t>Triage/Pivot Data Sources</t>
  </si>
  <si>
    <t>WinEventLog Process Create, EDR Process Create, EDR File Create, WinEventLog Registry Modification, Firewall Connection, WAF Connection, Audit Policy Error</t>
  </si>
  <si>
    <t>Missing Registry Key Auditing, Missing File Write Auditing, Event Type Not Monitored, Command Line Arguments Not Monitored</t>
  </si>
  <si>
    <t>Threat</t>
  </si>
  <si>
    <t>Team</t>
  </si>
  <si>
    <t>Supporting Data</t>
  </si>
  <si>
    <t>Telemetry</t>
  </si>
  <si>
    <t>Alerts Identified</t>
  </si>
  <si>
    <t>Alerts triggered and identified during the hunt (such as suspicious binary executed)</t>
  </si>
  <si>
    <t>Count</t>
  </si>
  <si>
    <t>Result</t>
  </si>
  <si>
    <t>Hunt Artifacts</t>
  </si>
  <si>
    <t>Artifacts identified from the result of the hunt</t>
  </si>
  <si>
    <t>Hunt Data</t>
  </si>
  <si>
    <t>WinEventLog 4688, EDR Process Create, WinEventLog 4657, File Auditing on C:\Windows\System32\, WAF Logging, Email Subject/Attachment Auditing</t>
  </si>
  <si>
    <t>DataPoint Dependencies</t>
  </si>
  <si>
    <t>Original Malicious Event Time</t>
  </si>
  <si>
    <t>First time in which a threat was observed related to the hunt</t>
  </si>
  <si>
    <t>Original Malicious Event Time, Incident Report Create Time</t>
  </si>
  <si>
    <t>02 - During Hunt</t>
  </si>
  <si>
    <t>03 - Post Hunt</t>
  </si>
  <si>
    <t>01 - Pre Hunt</t>
  </si>
  <si>
    <t>DataPoint - Difficult To Capture</t>
  </si>
  <si>
    <t>Automatically calculated or are captured as part of stopping points in the workflow to make decisions or take actions</t>
  </si>
  <si>
    <t>Manually captured where the analyst has to choose from a list, selection or recite from memory based on activity during a hunt</t>
  </si>
  <si>
    <t xml:space="preserve">Inopportune or unnatural break points in the hunt workflow that require a threat hunter to document the datapoint before moving on. Other factors are capture point is an often uninterrupted point in the workflow where threat hunters will not consistently stop to make note or be able to correctly recall the details. </t>
  </si>
  <si>
    <t>DataPoint - Categories</t>
  </si>
  <si>
    <t>Characteristics or descriptors of the threat hunt performed</t>
  </si>
  <si>
    <t>Personnel or operational information</t>
  </si>
  <si>
    <t>Event data, log data, event information or visbility associated data</t>
  </si>
  <si>
    <t>Threat information, such as Threat Name/Actor, behaviors and categorization of threat data</t>
  </si>
  <si>
    <t>Time based, either timestamp, calculated or summary information</t>
  </si>
  <si>
    <t>Data associated with external teams</t>
  </si>
  <si>
    <t>Outcome or result of the threat hunt performed</t>
  </si>
  <si>
    <t>Additional data that does not fit nicely into the other categories but is useful information as it pertains to describing, classifying or other useful information about the threat hunt performed</t>
  </si>
  <si>
    <t>Other Dependencies</t>
  </si>
  <si>
    <t>New Hunt</t>
  </si>
  <si>
    <t>True/False denotion of whether a hunt is newly created, recurring or other</t>
  </si>
  <si>
    <t>Automatically applied based on time/date of "Hunt Creation Time" for "New" hunts</t>
  </si>
  <si>
    <t>Incident Report Create Time, Incident Report Mitigation Time</t>
  </si>
  <si>
    <t>Incident Response - Recovery Time</t>
  </si>
  <si>
    <t>Hunt Start Time, Hunt End Time</t>
  </si>
  <si>
    <t>Incident Report Create Time or Hunt Outcome</t>
  </si>
  <si>
    <t>External Team - Misconfiguration Ticket Close Time</t>
  </si>
  <si>
    <t>Hunt Outcome, Hunt Outcome - Misconfiguration Type</t>
  </si>
  <si>
    <t>External Team - Visibility Ticket Close Time</t>
  </si>
  <si>
    <t>Hunt Outcome, Hunt Outcome - Visibility Gap Type</t>
  </si>
  <si>
    <t>Hunt Outcome, Hunt Attributed Threat Names, Hunt Threat Names</t>
  </si>
  <si>
    <t>Hunt Outcome, Hunt Attributed Actor Names, Hunt Actor Names</t>
  </si>
  <si>
    <t>Request for Information (RFI), BleepingComputer, Microsoft, PaloAlto Unit 42, Mandiant, Recorded Future, Cyborg Bob, Splunk Lantern</t>
  </si>
  <si>
    <t>Hunt Source Type, Hunt IOCs Blocked/Mitigated</t>
  </si>
  <si>
    <t>Manual: Hunt LoE</t>
  </si>
  <si>
    <t>Automated: Hunt Research Time, Hunt Development Time, Hunt Documentation Time, Hunt Start Time, Hunt End Time</t>
  </si>
  <si>
    <t>Hunt Start Time, Hunt Triage Time or Incident Report Create Time</t>
  </si>
  <si>
    <t>Timestamp when the hunt is created to be executed (such as a record is created to be worked by an analyst)</t>
  </si>
  <si>
    <t>Automatically applied based on the generation of a record in available tool</t>
  </si>
  <si>
    <t>Hunt End Time (null), Hunt Outcome (null), Hunt Report Create Time (exists)</t>
  </si>
  <si>
    <t>New Hunt, Hunt End Time</t>
  </si>
  <si>
    <t>New Hunt, Hunt Type</t>
  </si>
  <si>
    <t>Scheduled, Recurring, Once</t>
  </si>
  <si>
    <t>Cadence in which a hunt is exectued</t>
  </si>
  <si>
    <t>Hunt Outcome, Escalation Team Name</t>
  </si>
  <si>
    <t>Hunt Outcome, Hunt MITRE Technique IDs</t>
  </si>
  <si>
    <t>Hunt End Time, Hunt Severity, Hunt Impact</t>
  </si>
  <si>
    <t>Hunt Attributed Threat Category</t>
  </si>
  <si>
    <t>Type of threat identified as a result of the hunt performed</t>
  </si>
  <si>
    <t>Phishing, ransomware, threat actor attack, info-stealing malware</t>
  </si>
  <si>
    <t>May be automated based on categories assigned to threats and actors</t>
  </si>
  <si>
    <t>Hunt Outcome, Hunt Attributed Threat Category</t>
  </si>
  <si>
    <t>Hunts Executed by Target Operating System</t>
  </si>
  <si>
    <t>Incidents by Initial Identifying Data Source</t>
  </si>
  <si>
    <t>Hunts Executed by Data Source</t>
  </si>
  <si>
    <t>Hunt Outcome, Initial Identification Event Data Source</t>
  </si>
  <si>
    <t>Supporting Data Sources</t>
  </si>
  <si>
    <t>Count or Percentage of data sources utilized as part of triage or pivoting to confirm malice intent</t>
  </si>
  <si>
    <t>Number of Hunts executed that required additional analysis or triage to complete</t>
  </si>
  <si>
    <t>Hunts Executed Where With Additional Analysis Performed</t>
  </si>
  <si>
    <t>Number of total hunts executed broken down by data sources required to execute the hunt</t>
  </si>
  <si>
    <t>Hunt Outcome, Hunt Artifacts, Hunt to Detection</t>
  </si>
  <si>
    <t>Hunt Source Type, Hunt Outcome, Hunt Artifacts, Hunt to Detection</t>
  </si>
  <si>
    <t>Number of hunts executed broken down by the operating system being targeted</t>
  </si>
  <si>
    <t>Hunt End Time (exists), Hunt Target OS</t>
  </si>
  <si>
    <t>Hunt End Time (exists), Hunt Visibility Dependency</t>
  </si>
  <si>
    <t>Hunt End Time (exists), Hunt Triage, Hunt Pivot</t>
  </si>
  <si>
    <t>Hunt End Time (exists), Hunt Triage, Triage/Pivot Data Sources</t>
  </si>
  <si>
    <t>Hunts Executed by Logic/Analysis Type</t>
  </si>
  <si>
    <t>Number of total hunts executed by their query type and how they were anlayzed</t>
  </si>
  <si>
    <t>Hunt End Time (exists), Hunt Query Type</t>
  </si>
  <si>
    <t>Number of hunts executed broken down by the associated event type utilized to identify malicious intent</t>
  </si>
  <si>
    <t>Threats identified by MITRE Tactic</t>
  </si>
  <si>
    <t>Number of threats identified and resulting in an incident by the MITRE Tactic observed</t>
  </si>
  <si>
    <t>Hunt Outcome, Hunt MITRE Tactics</t>
  </si>
  <si>
    <t>Hunt End Time (exists), Hunt Tools Utilized</t>
  </si>
  <si>
    <t>Number of total hunts executed broken down by which tools were utilized by the analyst to perform the threat hunt</t>
  </si>
  <si>
    <t>Threats identified by Cyber Kill Chain Activites</t>
  </si>
  <si>
    <t>Hunt Outcome, Hunt Kill Chain Identification Point</t>
  </si>
  <si>
    <t>Hunt Outcome, Hunt Kill Chain</t>
  </si>
  <si>
    <t>Number of threats identified and resulting in an incident by the Cyber Kill Chain (all phases observed)</t>
  </si>
  <si>
    <t>Number of threats identified and resulting in an incident by the Cyber Kill Chain (initial phase of identification of malice intent)</t>
  </si>
  <si>
    <t>What Phase of Cyber Kill Chain Threats were Identified</t>
  </si>
  <si>
    <t>Techniques Mitigated by Security Controls Where Threat Still Exists</t>
  </si>
  <si>
    <t>Number of threats identified and resulting in an incident broken down by which behaviors were successfully mitigated by security controls</t>
  </si>
  <si>
    <t>Hunt Outcome, Hunt Behaviors Mitigated</t>
  </si>
  <si>
    <t>Security Control Alerts With Non-Mitigated Threat, Identified via Hunting</t>
  </si>
  <si>
    <t>Number of threats identified and resulting in an incident broken down by how many alerts were identified during the threat hunting process</t>
  </si>
  <si>
    <t>Hunt Outcome,Alerts Identified</t>
  </si>
  <si>
    <t>Threat Hunts Executed by Analyst</t>
  </si>
  <si>
    <t>Number of threat hunts executed and completed broken down by analyst whom completed the hunt</t>
  </si>
  <si>
    <t>Hunt Outcome, Hunt Assignee</t>
  </si>
  <si>
    <t>Number of threat hunts where the threat hunter whom created the hunt or set it up was not the one who executed and completed it</t>
  </si>
  <si>
    <t>Hunt End Time (exists), Hunt Analyst, Hunt Assignee</t>
  </si>
  <si>
    <t>Hunt Source Type, Hunt Research Time</t>
  </si>
  <si>
    <t>Average Age of Recurring Hunts</t>
  </si>
  <si>
    <t>Calculated and averaged age between Hunt Start Time and Original Hunt Create Time</t>
  </si>
  <si>
    <t>Hunt Start Time, Original Hunt Create Time</t>
  </si>
  <si>
    <t>NOTE: Incomplete metric information. Good information to have and collect from leadership or financials.</t>
  </si>
  <si>
    <t>Visibility Gaps Successfully Mitigated by Dependency</t>
  </si>
  <si>
    <t>The total number of Visibility gaps successfully closed measured by the applicable number of hunts attempted or requires the visibility for</t>
  </si>
  <si>
    <t>Demonstrates the feedback loop to close gaps in logging and telemetry and how many hunts the gap affects</t>
  </si>
  <si>
    <t>Visibility Gaps Successfully Mitigated by Threat and Actor Name</t>
  </si>
  <si>
    <t>The total number of Visibility gaps successfully closed measured by the applicable number of hunts attempted or requires the visibility for, parsing the associated Threat Names and Actor Names</t>
  </si>
  <si>
    <t>Enables realization of potentially unidentifiable threats that can now be hunted for and identified in the environment, improving overall security posture</t>
  </si>
  <si>
    <t>Being Collected</t>
  </si>
  <si>
    <t>DataPoints Collected</t>
  </si>
  <si>
    <t>Found In Metric</t>
  </si>
  <si>
    <t>Count By</t>
  </si>
  <si>
    <t>Average</t>
  </si>
  <si>
    <t>Threat Hunts Created but not Executed</t>
  </si>
  <si>
    <t xml:space="preserve">Count </t>
  </si>
  <si>
    <t>Sum, Average, Min, Max</t>
  </si>
  <si>
    <t>Count By, Average</t>
  </si>
  <si>
    <t>-</t>
  </si>
  <si>
    <t>Follow up with "external" teams will likely be required without automation in place to catch when a request has been closed with a specific outcome</t>
  </si>
  <si>
    <t xml:space="preserve">For Threat Hunters, word of caution -- careful when it comes to attribution. If no Threat Intelligence capability exists, ensure to err on the side of "unknown" threat or ensure to tag with confidence (Low, Moderate, High) so there is a scale to associate the possibility of inaccuracy. </t>
  </si>
  <si>
    <t xml:space="preserve">This would include rules, new hunts, detections and any other logic oriented preventative measures put in place, even if not in-line blocking measures. Can also be tracked seperately if your organization supports gathering that data. </t>
  </si>
  <si>
    <t>This would include all external team incident counts as well as to compare with threat hunting output</t>
  </si>
  <si>
    <t xml:space="preserve">If your organization has a Threat Intelligence capability as well, tying types of threats to those related to risk or affected industry is another valuable comparison. </t>
  </si>
  <si>
    <t>Although this is subjective to the analyst performing a hunt, this can be very beneficial to capture over time to see if more and more "simplistic" or easier hunts are being deployed over time (potential precursor to burnout or some other issue)</t>
  </si>
  <si>
    <t>Scheduled Threat Hunts Deployed</t>
  </si>
  <si>
    <t>Tracking which data source has been valuable helps determine where expansion, visibility or even priority of hunts can be focused. If only a small subset of concerned security fabrics are being queried in, focus and updates can be made to the threat hunting team's efforts to utilize all visibility and tools to their advantage.</t>
  </si>
  <si>
    <t>Same as with tracking data source, its important to track how often the various operating systems in your environment are being hunted as to point out potential gaps, skills or other factors that can be improved</t>
  </si>
  <si>
    <t>Tracking which data source have successfully led to an investigation helps provide focus and importance of a given data source, and potentially improving its visibility. Be careful with providing this metric without context, as EDR is inherently more verbose and capable than sysmon monitoring or other tool sets. This is also why its important to track this metric alongside the Supporting Data Sources metric to identify all useful and helpful data sources.</t>
  </si>
  <si>
    <t>Can help track over time which hunts continually produce little to no results requiring analysis, either can be put in evaluation for detection or otherwise dropped if not providing value.</t>
  </si>
  <si>
    <t>Important to distinguish supporting logs from logs utilized by the threat hunt, as the latter may provide an incomplete story as to what data sources and events are most valuable during a threat hunt or investigation/analysis.</t>
  </si>
  <si>
    <t>Careful not to call into the trap of low # of executions = lazy or non-productive output. Any "lower" than average metric should be reviewed and context applied via Operational Metrics or other context to determine if it is an anomaly or trend</t>
  </si>
  <si>
    <t xml:space="preserve">Advise if utilizing this metric, that it be a clear statement that age != old/outdated. This should actually show, when compounded with incidents identified, how good a given hunt is, if it was created months to years ago, but still properly identifies a behavior effectively. </t>
  </si>
  <si>
    <t xml:space="preserve">This can be very difficult to capture without automation or strict workflow adherance to have an analyst check a box or otherwise mark a time where a positive result was first identified. It doesn't necessarily mean an incident was created, as the activity could still be benign after analysis and validation.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</si>
</sst>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sz val="12"/>
      <color rgb="FF9C5700"/>
      <name val="Calibri"/>
      <family val="2"/>
      <scheme val="minor"/>
    </font>
    <font>
      <sz val="12"/>
      <color rgb="FF000000"/>
      <name val="Calibri"/>
      <family val="2"/>
      <scheme val="minor"/>
    </font>
  </fonts>
  <fills count="4">
    <fill>
      <patternFill patternType="none"/>
    </fill>
    <fill>
      <patternFill patternType="gray125"/>
    </fill>
    <fill>
      <patternFill patternType="solid">
        <fgColor rgb="FFFFEB9C"/>
      </patternFill>
    </fill>
    <fill>
      <patternFill patternType="solid">
        <fgColor rgb="FFD9E1F2"/>
        <bgColor rgb="FFD9E1F2"/>
      </patternFill>
    </fill>
  </fills>
  <borders count="2">
    <border>
      <left/>
      <right/>
      <top/>
      <bottom/>
      <diagonal/>
    </border>
    <border>
      <left/>
      <right/>
      <top style="thin">
        <color rgb="FF8EA9DB"/>
      </top>
      <bottom style="thin">
        <color rgb="FF8EA9DB"/>
      </bottom>
      <diagonal/>
    </border>
  </borders>
  <cellStyleXfs count="2">
    <xf numFmtId="0" fontId="0" fillId="0" borderId="0"/>
    <xf numFmtId="0" fontId="1" fillId="2" borderId="0" applyNumberFormat="0" applyBorder="0" applyAlignment="0" applyProtection="0"/>
  </cellStyleXfs>
  <cellXfs count="7">
    <xf numFmtId="0" fontId="0" fillId="0" borderId="0" xfId="0"/>
    <xf numFmtId="0" fontId="0" fillId="0" borderId="0" xfId="0" applyAlignment="1">
      <alignment vertical="center" wrapText="1"/>
    </xf>
    <xf numFmtId="0" fontId="0" fillId="0" borderId="0" xfId="0" applyAlignment="1">
      <alignment vertical="center"/>
    </xf>
    <xf numFmtId="0" fontId="1" fillId="2" borderId="0" xfId="1" applyAlignment="1">
      <alignment vertical="center"/>
    </xf>
    <xf numFmtId="0" fontId="1" fillId="2" borderId="0" xfId="1" applyAlignment="1">
      <alignment vertical="center" wrapText="1"/>
    </xf>
    <xf numFmtId="0" fontId="2" fillId="3" borderId="1" xfId="0" applyFont="1" applyFill="1" applyBorder="1" applyAlignment="1">
      <alignment vertical="center"/>
    </xf>
    <xf numFmtId="0" fontId="0" fillId="0" borderId="0" xfId="0" applyAlignment="1">
      <alignment horizontal="left" vertical="center" wrapText="1"/>
    </xf>
  </cellXfs>
  <cellStyles count="2">
    <cellStyle name="Neutral" xfId="1" builtinId="28"/>
    <cellStyle name="Normal" xfId="0" builtinId="0"/>
  </cellStyles>
  <dxfs count="35">
    <dxf>
      <numFmt numFmtId="0" formatCode="General"/>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wrapText="0" indent="0" justifyLastLine="0" shrinkToFit="0" readingOrder="0"/>
    </dxf>
    <dxf>
      <alignment horizontal="general" vertical="center" textRotation="0" indent="0" justifyLastLine="0" shrinkToFit="0" readingOrder="0"/>
    </dxf>
    <dxf>
      <alignment horizontal="general" vertical="center" textRotation="0" wrapText="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numFmt numFmtId="0" formatCode="General"/>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047AC3D-8ACB-8A43-B78B-59CE8794EC3F}" name="kpi" displayName="kpi" ref="A1:G9" totalsRowShown="0" headerRowDxfId="34" dataDxfId="33">
  <autoFilter ref="A1:G9" xr:uid="{B047AC3D-8ACB-8A43-B78B-59CE8794EC3F}"/>
  <sortState xmlns:xlrd2="http://schemas.microsoft.com/office/spreadsheetml/2017/richdata2" ref="A2:G9">
    <sortCondition ref="A1:A9"/>
  </sortState>
  <tableColumns count="7">
    <tableColumn id="1" xr3:uid="{BA9A9C26-27BA-2E48-9DF6-883AEAE1C389}" name="MeasureType" dataDxfId="32"/>
    <tableColumn id="2" xr3:uid="{FF3DD526-4822-5B45-BF44-14E664DB9E4B}" name="Name" dataDxfId="31"/>
    <tableColumn id="3" xr3:uid="{764E82B8-D38B-2447-94F2-0D8D047D992B}" name="Description" dataDxfId="30"/>
    <tableColumn id="4" xr3:uid="{64B1CB8D-B891-8342-828B-DC3D3A8E64E9}" name="Measure" dataDxfId="29"/>
    <tableColumn id="7" xr3:uid="{015E516E-9AC3-E54F-92FA-58B7DF4D4D16}" name="SuccessCriteria" dataDxfId="28" dataCellStyle="Neutral"/>
    <tableColumn id="8" xr3:uid="{F9DDAB6E-A730-484E-8B55-0F79B83F210C}" name="ImprovementCriteria" dataDxfId="27" dataCellStyle="Neutral"/>
    <tableColumn id="9" xr3:uid="{1B612F2E-748C-604E-A092-5E85E2438368}" name="FailureCriteria" dataDxfId="26" dataCellStyle="Neutral"/>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16BCAA2-D6B9-DF41-8AF6-FFBFE7FC871C}" name="tacticalMtrc" displayName="tacticalMtrc" ref="A1:J47" totalsRowShown="0" headerRowDxfId="25" dataDxfId="24">
  <autoFilter ref="A1:J47" xr:uid="{716BCAA2-D6B9-DF41-8AF6-FFBFE7FC871C}"/>
  <sortState xmlns:xlrd2="http://schemas.microsoft.com/office/spreadsheetml/2017/richdata2" ref="A2:J47">
    <sortCondition ref="A1:A47"/>
  </sortState>
  <tableColumns count="10">
    <tableColumn id="1" xr3:uid="{21DA524A-34DD-6745-B2C8-9D70A0E139BC}" name="Category" dataDxfId="23"/>
    <tableColumn id="2" xr3:uid="{2CB83C63-A022-1A47-9199-3DD55076F8A4}" name="Name" dataDxfId="22"/>
    <tableColumn id="3" xr3:uid="{972F42F3-E78D-7A4B-9FF5-A342C43E441F}" name="Description" dataDxfId="21"/>
    <tableColumn id="8" xr3:uid="{7B763DA3-C496-7D4F-A18A-C81B9139950E}" name="DataPoint Dependencies" dataDxfId="20"/>
    <tableColumn id="19" xr3:uid="{3E1ABF78-0CF2-7441-8B55-23822136D7D7}" name="Other Dependencies" dataDxfId="19"/>
    <tableColumn id="5" xr3:uid="{A09D4A6A-6697-4F4E-96FD-060FE8F225FD}" name="Importance" dataDxfId="18" dataCellStyle="Neutral"/>
    <tableColumn id="4" xr3:uid="{8FF20ABE-706A-DC43-9754-26146533D798}" name="DataPoints Collected" dataDxfId="17">
      <calculatedColumnFormula>IF(AND(VLOOKUP("Hunt Source Type",dataPt[DataPoint]:dataPt[Being Collected],9,FALSE),VLOOKUP("Hunt Research Time",dataPt[DataPoint]:dataPt[Being Collected],9,FALSE)),"All Dependencies Being Captured", "Missing Dependency")</calculatedColumnFormula>
    </tableColumn>
    <tableColumn id="14" xr3:uid="{07E6C4FA-23E9-8346-AD1B-9DB3CE9E7219}" name="Calculation Type" dataDxfId="16"/>
    <tableColumn id="16" xr3:uid="{4335191B-54A0-4941-9994-336FF2172735}" name="Example" dataDxfId="15" dataCellStyle="Neutral"/>
    <tableColumn id="17" xr3:uid="{18170252-D2DC-4046-B664-01729C0134E3}" name="Considerations" dataDxfId="14"/>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91B425F-89B6-F44E-B0F3-C136ACEC0862}" name="dataPt" displayName="dataPt" ref="A1:L48" totalsRowShown="0" headerRowDxfId="13" dataDxfId="12">
  <autoFilter ref="A1:L48" xr:uid="{B91B425F-89B6-F44E-B0F3-C136ACEC0862}"/>
  <sortState xmlns:xlrd2="http://schemas.microsoft.com/office/spreadsheetml/2017/richdata2" ref="A2:J48">
    <sortCondition ref="A2:A48"/>
    <sortCondition ref="B2:B48"/>
    <sortCondition ref="C2:C48"/>
  </sortState>
  <tableColumns count="12">
    <tableColumn id="4" xr3:uid="{FE126F02-C96F-0742-85E9-EB41ECEAB40E}" name="Capture Point" dataDxfId="11"/>
    <tableColumn id="1" xr3:uid="{CC535FE8-C90A-524F-B6D4-BF7C8136EC63}" name="Category" dataDxfId="10"/>
    <tableColumn id="2" xr3:uid="{7BEFE5AF-D3C7-DA49-8FCD-667A73909DA3}" name="DataPoint" dataDxfId="9"/>
    <tableColumn id="3" xr3:uid="{AC64C64B-3F9E-1C46-9D14-7CB3EF864747}" name="Description" dataDxfId="8"/>
    <tableColumn id="5" xr3:uid="{BFEE984B-52C9-894B-A16A-7CC1B1A94D75}" name="Difficulty to Capture" dataDxfId="7" dataCellStyle="Neutral"/>
    <tableColumn id="9" xr3:uid="{84DEF76E-57CE-AF41-A46B-717295F0E2F9}" name="DataPoint Source" dataDxfId="6"/>
    <tableColumn id="6" xr3:uid="{28090233-438F-AD41-9630-717EDCD3C59E}" name="Capture Type" dataDxfId="5"/>
    <tableColumn id="7" xr3:uid="{E4777093-1A27-0B4D-B6C2-DCF66638B4C5}" name="Value Type" dataDxfId="4"/>
    <tableColumn id="8" xr3:uid="{B6C87992-6341-6840-90CA-7BEF0E3F3473}" name="Example Values" dataDxfId="3"/>
    <tableColumn id="10" xr3:uid="{D1686A9B-4AB9-6342-922A-05462423BEAB}" name="Automation Potential" dataDxfId="2" dataCellStyle="Neutral"/>
    <tableColumn id="11" xr3:uid="{8F01E0E7-9D95-FE43-A188-69C469F0ECF4}" name="Being Collected" dataDxfId="1" dataCellStyle="Neutral"/>
    <tableColumn id="12" xr3:uid="{EAB4CE49-C92C-0D4C-B9DA-14381FBE5D94}" name="Found In Metric" dataDxfId="0">
      <calculatedColumnFormula>COUNTIF(tacticalMtrc[DataPoint Dependencies],"*"&amp;dataPt[[#This Row],[DataPoint]]&amp;"*")</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8C8D738-0025-534F-9BA5-AB83E1BAF3ED}" name="Table4" displayName="Table4" ref="A1:R10" totalsRowShown="0">
  <autoFilter ref="A1:R10" xr:uid="{28C8D738-0025-534F-9BA5-AB83E1BAF3ED}"/>
  <tableColumns count="18">
    <tableColumn id="1" xr3:uid="{1A9AE095-D819-8C4D-AE9F-22A9ED5771ED}" name="Category"/>
    <tableColumn id="2" xr3:uid="{038C5248-E63B-D34C-B65C-03B45788BBF6}" name="Name"/>
    <tableColumn id="3" xr3:uid="{8CA71727-CAB8-4144-B720-4AF995B95AFF}" name="Description"/>
    <tableColumn id="4" xr3:uid="{E3BCF5D9-4F17-0F47-A9BE-4B7D2F386B86}" name="Impact"/>
    <tableColumn id="5" xr3:uid="{85246EBB-F915-EA46-B2AA-3E622BF4194C}" name="Importance"/>
    <tableColumn id="6" xr3:uid="{874FCA73-EE6F-154D-9670-D7A0ABCC07A9}" name="MeasureType"/>
    <tableColumn id="7" xr3:uid="{002C07BA-1134-7F4C-A215-7E1F46FBB629}" name="Format"/>
    <tableColumn id="8" xr3:uid="{36454870-FF88-D24D-9CB4-323580F7172C}" name="Dependencies"/>
    <tableColumn id="9" xr3:uid="{0921DDAF-6E8D-4F4F-A318-C7D2799AA19E}" name="LevelofEffort"/>
    <tableColumn id="10" xr3:uid="{57A146F7-6CD1-4E4F-BDEF-1C14FAFC1C36}" name="Method"/>
    <tableColumn id="11" xr3:uid="{5056B403-B85B-2642-AB40-B97F31611A8F}" name="CapturePoint"/>
    <tableColumn id="12" xr3:uid="{D4546D25-4797-6345-A5AB-B7C87A97A489}" name="TeamsInvolved"/>
    <tableColumn id="13" xr3:uid="{873061D9-81DD-9340-B367-846E22A58277}" name="Calculated"/>
    <tableColumn id="14" xr3:uid="{5015E864-BBAF-CE49-BC2A-2BD7BF6426F6}" name="Calculation Type"/>
    <tableColumn id="15" xr3:uid="{D07E757B-E6A3-AA41-A7AF-5F1CAD4AC024}" name="Calculation"/>
    <tableColumn id="16" xr3:uid="{F280E25C-F958-124C-89E4-DF7CE8D6A382}" name="Example"/>
    <tableColumn id="17" xr3:uid="{7A89C7AE-7D22-7343-85DA-329419E889EE}" name="Considerations"/>
    <tableColumn id="18" xr3:uid="{77DD4DE0-A1F9-DD47-9932-654F2ADB914F}" name="KPI"/>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0B5AA-4CA4-DF44-AADE-D373B7541E9F}">
  <dimension ref="A1:I9"/>
  <sheetViews>
    <sheetView tabSelected="1" workbookViewId="0">
      <pane xSplit="2" ySplit="1" topLeftCell="C2" activePane="bottomRight" state="frozen"/>
      <selection pane="topRight" activeCell="C1" sqref="C1"/>
      <selection pane="bottomLeft" activeCell="A2" sqref="A2"/>
      <selection pane="bottomRight" activeCell="E3" sqref="E3"/>
    </sheetView>
  </sheetViews>
  <sheetFormatPr baseColWidth="10" defaultColWidth="11" defaultRowHeight="16" x14ac:dyDescent="0.2"/>
  <cols>
    <col min="1" max="1" width="20.5" style="2" customWidth="1"/>
    <col min="2" max="2" width="55" style="2" bestFit="1" customWidth="1"/>
    <col min="3" max="3" width="88" style="1" customWidth="1"/>
    <col min="4" max="4" width="79.33203125" style="1" customWidth="1"/>
    <col min="5" max="5" width="70" style="1" customWidth="1"/>
    <col min="6" max="6" width="76.83203125" style="2" customWidth="1"/>
    <col min="7" max="8" width="29.83203125" style="1" customWidth="1"/>
    <col min="9" max="9" width="36.1640625" style="1" customWidth="1"/>
    <col min="10" max="10" width="34.83203125" style="2" customWidth="1"/>
    <col min="11" max="11" width="28.1640625" style="2" customWidth="1"/>
    <col min="12" max="12" width="48.6640625" style="2" customWidth="1"/>
    <col min="13" max="13" width="15.5" style="2" customWidth="1"/>
    <col min="14" max="14" width="12" style="2" customWidth="1"/>
    <col min="15" max="15" width="20.1640625" style="2" customWidth="1"/>
    <col min="16" max="16" width="10.6640625" style="2" customWidth="1"/>
    <col min="17" max="16384" width="11" style="2"/>
  </cols>
  <sheetData>
    <row r="1" spans="1:9" ht="17" x14ac:dyDescent="0.2">
      <c r="A1" s="2" t="s">
        <v>0</v>
      </c>
      <c r="B1" s="2" t="s">
        <v>1</v>
      </c>
      <c r="C1" s="1" t="s">
        <v>2</v>
      </c>
      <c r="D1" s="1" t="s">
        <v>3</v>
      </c>
      <c r="E1" s="4" t="s">
        <v>4</v>
      </c>
      <c r="F1" s="4" t="s">
        <v>5</v>
      </c>
      <c r="G1" s="4" t="s">
        <v>6</v>
      </c>
      <c r="H1" s="2"/>
      <c r="I1" s="2"/>
    </row>
    <row r="2" spans="1:9" ht="51" x14ac:dyDescent="0.2">
      <c r="A2" s="2" t="s">
        <v>16</v>
      </c>
      <c r="B2" s="2" t="s">
        <v>17</v>
      </c>
      <c r="C2" s="1" t="s">
        <v>18</v>
      </c>
      <c r="D2" s="1" t="s">
        <v>19</v>
      </c>
      <c r="E2" s="4"/>
      <c r="F2" s="4"/>
      <c r="G2" s="4"/>
      <c r="H2" s="2"/>
      <c r="I2" s="2"/>
    </row>
    <row r="3" spans="1:9" ht="34" x14ac:dyDescent="0.2">
      <c r="A3" s="2" t="s">
        <v>16</v>
      </c>
      <c r="B3" s="2" t="s">
        <v>380</v>
      </c>
      <c r="C3" s="1" t="s">
        <v>381</v>
      </c>
      <c r="D3" s="1" t="s">
        <v>382</v>
      </c>
      <c r="E3" s="4"/>
      <c r="F3" s="4"/>
      <c r="G3" s="4"/>
      <c r="H3" s="2"/>
      <c r="I3" s="2"/>
    </row>
    <row r="4" spans="1:9" ht="34" x14ac:dyDescent="0.2">
      <c r="A4" s="2" t="s">
        <v>16</v>
      </c>
      <c r="B4" s="2" t="s">
        <v>383</v>
      </c>
      <c r="C4" s="1" t="s">
        <v>384</v>
      </c>
      <c r="D4" s="1" t="s">
        <v>385</v>
      </c>
      <c r="E4" s="4"/>
      <c r="F4" s="4"/>
      <c r="G4" s="4"/>
      <c r="H4" s="2"/>
      <c r="I4" s="2"/>
    </row>
    <row r="5" spans="1:9" ht="34" x14ac:dyDescent="0.2">
      <c r="A5" s="2" t="s">
        <v>12</v>
      </c>
      <c r="B5" s="2" t="s">
        <v>13</v>
      </c>
      <c r="C5" s="1" t="s">
        <v>14</v>
      </c>
      <c r="D5" s="1" t="s">
        <v>15</v>
      </c>
      <c r="E5" s="4"/>
      <c r="F5" s="4"/>
      <c r="G5" s="4"/>
      <c r="H5" s="2"/>
      <c r="I5" s="2"/>
    </row>
    <row r="6" spans="1:9" ht="34" x14ac:dyDescent="0.2">
      <c r="A6" s="2" t="s">
        <v>27</v>
      </c>
      <c r="B6" s="2" t="s">
        <v>28</v>
      </c>
      <c r="C6" s="1" t="s">
        <v>29</v>
      </c>
      <c r="D6" s="1" t="s">
        <v>30</v>
      </c>
      <c r="E6" s="4"/>
      <c r="F6" s="4"/>
      <c r="G6" s="4"/>
      <c r="H6" s="2"/>
      <c r="I6" s="2"/>
    </row>
    <row r="7" spans="1:9" ht="51" x14ac:dyDescent="0.2">
      <c r="A7" s="2" t="s">
        <v>27</v>
      </c>
      <c r="B7" s="2" t="s">
        <v>31</v>
      </c>
      <c r="C7" s="1" t="s">
        <v>32</v>
      </c>
      <c r="D7" s="1" t="s">
        <v>33</v>
      </c>
      <c r="E7" s="4"/>
      <c r="F7" s="4"/>
      <c r="G7" s="4"/>
      <c r="H7" s="2"/>
      <c r="I7" s="2"/>
    </row>
    <row r="8" spans="1:9" ht="68" x14ac:dyDescent="0.2">
      <c r="A8" s="2" t="s">
        <v>20</v>
      </c>
      <c r="B8" s="2" t="s">
        <v>21</v>
      </c>
      <c r="C8" s="1" t="s">
        <v>22</v>
      </c>
      <c r="D8" s="1" t="s">
        <v>23</v>
      </c>
      <c r="E8" s="4"/>
      <c r="F8" s="4"/>
      <c r="G8" s="4"/>
      <c r="H8" s="2"/>
      <c r="I8" s="2"/>
    </row>
    <row r="9" spans="1:9" ht="34" x14ac:dyDescent="0.2">
      <c r="A9" s="2" t="s">
        <v>20</v>
      </c>
      <c r="B9" s="2" t="s">
        <v>24</v>
      </c>
      <c r="C9" s="1" t="s">
        <v>25</v>
      </c>
      <c r="D9" s="1" t="s">
        <v>26</v>
      </c>
      <c r="E9" s="4"/>
      <c r="F9" s="4"/>
      <c r="G9" s="4"/>
      <c r="H9" s="2"/>
      <c r="I9" s="2"/>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2AF0-0133-1C48-9E62-12475AFD6A34}">
  <dimension ref="A1:J47"/>
  <sheetViews>
    <sheetView workbookViewId="0">
      <pane xSplit="2" ySplit="1" topLeftCell="C2" activePane="bottomRight" state="frozen"/>
      <selection pane="topRight" activeCell="C1" sqref="C1"/>
      <selection pane="bottomLeft" activeCell="A2" sqref="A2"/>
      <selection pane="bottomRight" activeCell="B10" sqref="B10"/>
    </sheetView>
  </sheetViews>
  <sheetFormatPr baseColWidth="10" defaultColWidth="11" defaultRowHeight="16" x14ac:dyDescent="0.2"/>
  <cols>
    <col min="1" max="1" width="11" style="2"/>
    <col min="2" max="2" width="61.33203125" style="2" customWidth="1"/>
    <col min="3" max="3" width="128.5" style="2" bestFit="1" customWidth="1"/>
    <col min="4" max="4" width="101" style="2" bestFit="1" customWidth="1"/>
    <col min="5" max="5" width="44.33203125" style="2" bestFit="1" customWidth="1"/>
    <col min="6" max="6" width="20.1640625" style="2" customWidth="1"/>
    <col min="7" max="7" width="28.83203125" style="2" customWidth="1"/>
    <col min="8" max="8" width="21.5" style="2" bestFit="1" customWidth="1"/>
    <col min="9" max="9" width="25" style="2" customWidth="1"/>
    <col min="10" max="10" width="111.33203125" style="2" customWidth="1"/>
    <col min="11" max="12" width="19.5" style="2" customWidth="1"/>
    <col min="13" max="13" width="27.5" style="2" customWidth="1"/>
    <col min="14" max="14" width="17" style="2" customWidth="1"/>
    <col min="15" max="15" width="17.1640625" style="2" bestFit="1" customWidth="1"/>
    <col min="16" max="16" width="17.1640625" style="2" customWidth="1"/>
    <col min="17" max="17" width="19.33203125" style="2" customWidth="1"/>
    <col min="18" max="18" width="42.5" style="2" customWidth="1"/>
    <col min="19" max="16384" width="11" style="2"/>
  </cols>
  <sheetData>
    <row r="1" spans="1:10" x14ac:dyDescent="0.2">
      <c r="A1" s="2" t="s">
        <v>34</v>
      </c>
      <c r="B1" s="2" t="s">
        <v>1</v>
      </c>
      <c r="C1" s="2" t="s">
        <v>2</v>
      </c>
      <c r="D1" s="2" t="s">
        <v>279</v>
      </c>
      <c r="E1" s="2" t="s">
        <v>299</v>
      </c>
      <c r="F1" s="3" t="s">
        <v>36</v>
      </c>
      <c r="G1" s="2" t="s">
        <v>387</v>
      </c>
      <c r="H1" s="2" t="s">
        <v>41</v>
      </c>
      <c r="I1" s="3" t="s">
        <v>11</v>
      </c>
      <c r="J1" s="2" t="s">
        <v>9</v>
      </c>
    </row>
    <row r="2" spans="1:10" ht="17" x14ac:dyDescent="0.2">
      <c r="A2" s="2" t="s">
        <v>116</v>
      </c>
      <c r="B2" s="2" t="s">
        <v>117</v>
      </c>
      <c r="C2" s="2" t="s">
        <v>118</v>
      </c>
      <c r="D2" s="2" t="s">
        <v>375</v>
      </c>
      <c r="F2" s="3"/>
      <c r="G2" s="2" t="str">
        <f>IF(AND(VLOOKUP("Hunt Source Type",dataPt[DataPoint]:dataPt[Being Collected],9,FALSE),VLOOKUP("Hunt Research Time",dataPt[DataPoint]:dataPt[Being Collected],9,FALSE)),"All Dependencies Being Captured", "Missing Dependency")</f>
        <v>All Dependencies Being Captured</v>
      </c>
      <c r="H2" s="2" t="s">
        <v>273</v>
      </c>
      <c r="I2" s="3"/>
      <c r="J2" s="1" t="s">
        <v>395</v>
      </c>
    </row>
    <row r="3" spans="1:10" ht="17" x14ac:dyDescent="0.2">
      <c r="A3" s="2" t="s">
        <v>116</v>
      </c>
      <c r="B3" s="2" t="s">
        <v>119</v>
      </c>
      <c r="C3" s="2" t="s">
        <v>120</v>
      </c>
      <c r="D3" s="2" t="s">
        <v>375</v>
      </c>
      <c r="F3" s="3"/>
      <c r="G3" s="2" t="str">
        <f>IF(AND(VLOOKUP("Hunt Source Type",dataPt[DataPoint]:dataPt[Being Collected],9,FALSE),VLOOKUP("Hunt Research Time",dataPt[DataPoint]:dataPt[Being Collected],9,FALSE)),"All Dependencies Being Captured", "Missing Dependency")</f>
        <v>All Dependencies Being Captured</v>
      </c>
      <c r="H3" s="2" t="s">
        <v>273</v>
      </c>
      <c r="I3" s="3"/>
      <c r="J3" s="1" t="s">
        <v>395</v>
      </c>
    </row>
    <row r="4" spans="1:10" ht="17" x14ac:dyDescent="0.2">
      <c r="A4" s="2" t="s">
        <v>116</v>
      </c>
      <c r="B4" s="2" t="s">
        <v>121</v>
      </c>
      <c r="C4" s="2" t="s">
        <v>122</v>
      </c>
      <c r="D4" s="2" t="s">
        <v>375</v>
      </c>
      <c r="F4" s="3"/>
      <c r="G4" s="2" t="str">
        <f>IF(AND(VLOOKUP("Hunt Source Type",dataPt[DataPoint]:dataPt[Being Collected],9,FALSE),VLOOKUP("Hunt Research Time",dataPt[DataPoint]:dataPt[Being Collected],9,FALSE)),"All Dependencies Being Captured", "Missing Dependency")</f>
        <v>All Dependencies Being Captured</v>
      </c>
      <c r="H4" s="2" t="s">
        <v>273</v>
      </c>
      <c r="I4" s="3"/>
      <c r="J4" s="1" t="s">
        <v>395</v>
      </c>
    </row>
    <row r="5" spans="1:10" ht="17" x14ac:dyDescent="0.2">
      <c r="A5" s="2" t="s">
        <v>67</v>
      </c>
      <c r="B5" s="2" t="s">
        <v>68</v>
      </c>
      <c r="C5" s="2" t="s">
        <v>69</v>
      </c>
      <c r="D5" s="2" t="s">
        <v>306</v>
      </c>
      <c r="F5" s="3"/>
      <c r="G5" s="2" t="str">
        <f>IF(OR(VLOOKUP("Incident Report Create Time",dataPt[DataPoint]:dataPt[Being Collected],9,FALSE),VLOOKUP("Hunt Outcome",dataPt[DataPoint]:dataPt[Being Collected],9,FALSE)),"All Dependencies Being Captured", "Missing Dependency")</f>
        <v>All Dependencies Being Captured</v>
      </c>
      <c r="H5" s="2" t="s">
        <v>273</v>
      </c>
      <c r="I5" s="3"/>
      <c r="J5" s="1" t="s">
        <v>399</v>
      </c>
    </row>
    <row r="6" spans="1:10" ht="34" x14ac:dyDescent="0.2">
      <c r="A6" s="2" t="s">
        <v>67</v>
      </c>
      <c r="B6" s="2" t="s">
        <v>70</v>
      </c>
      <c r="C6" s="2" t="s">
        <v>71</v>
      </c>
      <c r="D6" s="2" t="s">
        <v>129</v>
      </c>
      <c r="E6" s="2" t="s">
        <v>307</v>
      </c>
      <c r="F6" s="3"/>
      <c r="G6" s="2" t="str">
        <f>IF(AND(VLOOKUP("Hunt Outcome",dataPt[DataPoint]:dataPt[Being Collected],9,FALSE)),"All Dependencies Being Captured", "Missing Dependency")</f>
        <v>All Dependencies Being Captured</v>
      </c>
      <c r="H6" s="2" t="s">
        <v>273</v>
      </c>
      <c r="I6" s="3"/>
      <c r="J6" s="1" t="s">
        <v>396</v>
      </c>
    </row>
    <row r="7" spans="1:10" ht="17" x14ac:dyDescent="0.2">
      <c r="A7" s="2" t="s">
        <v>67</v>
      </c>
      <c r="B7" s="2" t="s">
        <v>72</v>
      </c>
      <c r="C7" s="2" t="s">
        <v>73</v>
      </c>
      <c r="D7" s="2" t="s">
        <v>308</v>
      </c>
      <c r="F7" s="3"/>
      <c r="G7" s="2" t="str">
        <f>IF(AND(VLOOKUP("Hunt Outcome",dataPt[DataPoint]:dataPt[Being Collected],9,FALSE),VLOOKUP("Hunt Outcome - Misconfiguration Type",dataPt[DataPoint]:dataPt[Being Collected],9,FALSE)),"All Dependencies Being Captured", "Missing Dependency")</f>
        <v>All Dependencies Being Captured</v>
      </c>
      <c r="H7" s="2" t="s">
        <v>273</v>
      </c>
      <c r="I7" s="3"/>
      <c r="J7" s="1" t="s">
        <v>395</v>
      </c>
    </row>
    <row r="8" spans="1:10" ht="34" x14ac:dyDescent="0.2">
      <c r="A8" s="2" t="s">
        <v>67</v>
      </c>
      <c r="B8" s="2" t="s">
        <v>74</v>
      </c>
      <c r="C8" s="2" t="s">
        <v>75</v>
      </c>
      <c r="D8" s="2" t="s">
        <v>129</v>
      </c>
      <c r="E8" s="2" t="s">
        <v>309</v>
      </c>
      <c r="F8" s="3"/>
      <c r="G8" s="2" t="str">
        <f>IF(AND(VLOOKUP("Hunt Outcome",dataPt[DataPoint]:dataPt[Being Collected],9,FALSE)),"All Dependencies Being Captured", "Missing Dependency")</f>
        <v>All Dependencies Being Captured</v>
      </c>
      <c r="H8" s="2" t="s">
        <v>273</v>
      </c>
      <c r="I8" s="3"/>
      <c r="J8" s="1" t="s">
        <v>396</v>
      </c>
    </row>
    <row r="9" spans="1:10" ht="17" x14ac:dyDescent="0.2">
      <c r="A9" s="2" t="s">
        <v>67</v>
      </c>
      <c r="B9" s="2" t="s">
        <v>76</v>
      </c>
      <c r="C9" s="2" t="s">
        <v>77</v>
      </c>
      <c r="D9" s="2" t="s">
        <v>310</v>
      </c>
      <c r="F9" s="3"/>
      <c r="G9" s="2" t="str">
        <f>IF(AND(VLOOKUP("Hunt Outcome",dataPt[DataPoint]:dataPt[Being Collected],9,FALSE),VLOOKUP("Hunt Outcome - Visibility Gap Type",dataPt[DataPoint]:dataPt[Being Collected],9,FALSE)),"All Dependencies Being Captured", "Missing Dependency")</f>
        <v>All Dependencies Being Captured</v>
      </c>
      <c r="H9" s="2" t="s">
        <v>273</v>
      </c>
      <c r="I9" s="3"/>
      <c r="J9" s="1" t="s">
        <v>395</v>
      </c>
    </row>
    <row r="10" spans="1:10" ht="51" x14ac:dyDescent="0.2">
      <c r="A10" s="2" t="s">
        <v>67</v>
      </c>
      <c r="B10" s="2" t="s">
        <v>78</v>
      </c>
      <c r="C10" s="2" t="s">
        <v>79</v>
      </c>
      <c r="D10" s="2" t="s">
        <v>311</v>
      </c>
      <c r="F10" s="3"/>
      <c r="G10" s="2" t="str">
        <f>IF(AND(VLOOKUP("Hunt Outcome",dataPt[DataPoint]:dataPt[Being Collected],9,FALSE),VLOOKUP("Hunt Attributed Threat Names",dataPt[DataPoint]:dataPt[Being Collected],9,FALSE),VLOOKUP("Hunt Threat Names",dataPt[DataPoint]:dataPt[Being Collected],9,FALSE)),"All Dependencies Being Captured", "Missing Dependency")</f>
        <v>All Dependencies Being Captured</v>
      </c>
      <c r="H10" s="2" t="s">
        <v>273</v>
      </c>
      <c r="I10" s="3"/>
      <c r="J10" s="1" t="s">
        <v>397</v>
      </c>
    </row>
    <row r="11" spans="1:10" ht="51" x14ac:dyDescent="0.2">
      <c r="A11" s="2" t="s">
        <v>67</v>
      </c>
      <c r="B11" s="2" t="s">
        <v>80</v>
      </c>
      <c r="C11" s="2" t="s">
        <v>81</v>
      </c>
      <c r="D11" s="2" t="s">
        <v>312</v>
      </c>
      <c r="F11" s="3"/>
      <c r="G11" s="2" t="str">
        <f>IF(AND(VLOOKUP("Hunt Outcome",dataPt[DataPoint]:dataPt[Being Collected],9,FALSE),VLOOKUP("Hunt Attributed Actor Names",dataPt[DataPoint]:dataPt[Being Collected],9,FALSE),VLOOKUP("Hunt Actor Names",dataPt[DataPoint]:dataPt[Being Collected],9,FALSE)),"All Dependencies Being Captured", "Missing Dependency")</f>
        <v>All Dependencies Being Captured</v>
      </c>
      <c r="H11" s="2" t="s">
        <v>273</v>
      </c>
      <c r="I11" s="3"/>
      <c r="J11" s="1" t="s">
        <v>397</v>
      </c>
    </row>
    <row r="12" spans="1:10" ht="17" x14ac:dyDescent="0.2">
      <c r="A12" s="2" t="s">
        <v>82</v>
      </c>
      <c r="B12" s="2" t="s">
        <v>83</v>
      </c>
      <c r="C12" s="2" t="s">
        <v>84</v>
      </c>
      <c r="D12" s="2" t="s">
        <v>198</v>
      </c>
      <c r="F12" s="3"/>
      <c r="G12" s="2" t="str">
        <f>IF(AND(VLOOKUP("Hunt IOCs Blocked/Mitigated",dataPt[DataPoint]:dataPt[Being Collected],9,FALSE)),"All Dependencies Being Captured", "Missing Dependency")</f>
        <v>All Dependencies Being Captured</v>
      </c>
      <c r="H12" s="2" t="s">
        <v>273</v>
      </c>
      <c r="I12" s="3"/>
      <c r="J12" s="1" t="s">
        <v>395</v>
      </c>
    </row>
    <row r="13" spans="1:10" ht="34" x14ac:dyDescent="0.2">
      <c r="A13" s="2" t="s">
        <v>82</v>
      </c>
      <c r="B13" s="2" t="s">
        <v>85</v>
      </c>
      <c r="C13" s="2" t="s">
        <v>86</v>
      </c>
      <c r="D13" s="2" t="s">
        <v>342</v>
      </c>
      <c r="F13" s="3"/>
      <c r="G13" s="2" t="str">
        <f>IF(AND(VLOOKUP("Hunt Outcome",dataPt[DataPoint]:dataPt[Being Collected],9,FALSE),VLOOKUP("Hunt Artifacts",dataPt[DataPoint]:dataPt[Being Collected],9,FALSE),VLOOKUP("Hunt to Detection",dataPt[DataPoint]:dataPt[Being Collected],9,FALSE)),"All Dependencies Being Captured", "Missing Dependency")</f>
        <v>All Dependencies Being Captured</v>
      </c>
      <c r="H13" s="2" t="s">
        <v>273</v>
      </c>
      <c r="I13" s="3"/>
      <c r="J13" s="1" t="s">
        <v>398</v>
      </c>
    </row>
    <row r="14" spans="1:10" ht="17" x14ac:dyDescent="0.2">
      <c r="A14" s="2" t="s">
        <v>82</v>
      </c>
      <c r="B14" s="2" t="s">
        <v>87</v>
      </c>
      <c r="C14" s="2" t="s">
        <v>88</v>
      </c>
      <c r="D14" s="2" t="s">
        <v>314</v>
      </c>
      <c r="F14" s="3"/>
      <c r="G14" s="2" t="str">
        <f>IF(AND(VLOOKUP("Hunt Source Type",dataPt[DataPoint]:dataPt[Being Collected],9,FALSE),VLOOKUP("Hunt IOCs Blocked/Mitigated",dataPt[DataPoint]:dataPt[Being Collected],9,FALSE)),"All Dependencies Being Captured", "Missing Dependency")</f>
        <v>All Dependencies Being Captured</v>
      </c>
      <c r="H14" s="2" t="s">
        <v>273</v>
      </c>
      <c r="I14" s="3"/>
      <c r="J14" s="1" t="s">
        <v>395</v>
      </c>
    </row>
    <row r="15" spans="1:10" ht="34" x14ac:dyDescent="0.2">
      <c r="A15" s="2" t="s">
        <v>82</v>
      </c>
      <c r="B15" s="2" t="s">
        <v>89</v>
      </c>
      <c r="C15" s="2" t="s">
        <v>90</v>
      </c>
      <c r="D15" s="2" t="s">
        <v>343</v>
      </c>
      <c r="F15" s="3"/>
      <c r="G15" s="2" t="str">
        <f>IF(AND(VLOOKUP("Hunt Source Type",dataPt[DataPoint]:dataPt[Being Collected],9,FALSE),VLOOKUP("Hunt Outcome",dataPt[DataPoint]:dataPt[Being Collected],9,FALSE),VLOOKUP("Hunt to Detection",dataPt[DataPoint]:dataPt[Being Collected],9,FALSE)),"All Dependencies Being Captured", "Missing Dependency")</f>
        <v>All Dependencies Being Captured</v>
      </c>
      <c r="H15" s="2" t="s">
        <v>273</v>
      </c>
      <c r="I15" s="3"/>
      <c r="J15" s="1" t="s">
        <v>398</v>
      </c>
    </row>
    <row r="16" spans="1:10" ht="17" x14ac:dyDescent="0.2">
      <c r="A16" s="2" t="s">
        <v>107</v>
      </c>
      <c r="B16" s="2" t="s">
        <v>108</v>
      </c>
      <c r="C16" s="2" t="s">
        <v>109</v>
      </c>
      <c r="D16" s="2" t="s">
        <v>326</v>
      </c>
      <c r="F16" s="3"/>
      <c r="G16" s="2" t="str">
        <f>IF(AND(VLOOKUP("Hunt Outcome",dataPt[DataPoint]:dataPt[Being Collected],9,FALSE),VLOOKUP("Hunt MITRE Technique IDs",dataPt[DataPoint]:dataPt[Being Collected],9,FALSE)),"All Dependencies Being Captured", "Missing Dependency")</f>
        <v>All Dependencies Being Captured</v>
      </c>
      <c r="H16" s="2" t="s">
        <v>389</v>
      </c>
      <c r="I16" s="3"/>
      <c r="J16" s="1" t="s">
        <v>395</v>
      </c>
    </row>
    <row r="17" spans="1:10" ht="17" x14ac:dyDescent="0.2">
      <c r="A17" s="2" t="s">
        <v>107</v>
      </c>
      <c r="B17" s="2" t="s">
        <v>110</v>
      </c>
      <c r="C17" s="2" t="s">
        <v>111</v>
      </c>
      <c r="D17" s="2" t="s">
        <v>327</v>
      </c>
      <c r="F17" s="3"/>
      <c r="G17" s="2" t="str">
        <f>IF(AND(VLOOKUP("Hunt End Time",dataPt[DataPoint]:dataPt[Being Collected],9,FALSE),VLOOKUP("Hunt Severity",dataPt[DataPoint]:dataPt[Being Collected],9,FALSE),VLOOKUP("Hunt Impact",dataPt[DataPoint]:dataPt[Being Collected],9,FALSE)),"All Dependencies Being Captured", "Missing Dependency")</f>
        <v>All Dependencies Being Captured</v>
      </c>
      <c r="H17" s="2" t="s">
        <v>389</v>
      </c>
      <c r="I17" s="3"/>
      <c r="J17" s="1" t="s">
        <v>395</v>
      </c>
    </row>
    <row r="18" spans="1:10" ht="17" x14ac:dyDescent="0.2">
      <c r="A18" s="2" t="s">
        <v>107</v>
      </c>
      <c r="B18" s="2" t="s">
        <v>112</v>
      </c>
      <c r="C18" s="2" t="s">
        <v>113</v>
      </c>
      <c r="D18" s="2" t="s">
        <v>129</v>
      </c>
      <c r="F18" s="3"/>
      <c r="G18" s="2" t="str">
        <f>IF(AND(VLOOKUP("Hunt Outcome",dataPt[DataPoint]:dataPt[Being Collected],9,FALSE)),"All Dependencies Being Captured", "Missing Dependency")</f>
        <v>All Dependencies Being Captured</v>
      </c>
      <c r="H18" s="2" t="s">
        <v>389</v>
      </c>
      <c r="I18" s="3"/>
      <c r="J18" s="1" t="s">
        <v>395</v>
      </c>
    </row>
    <row r="19" spans="1:10" ht="34" x14ac:dyDescent="0.2">
      <c r="A19" s="2" t="s">
        <v>107</v>
      </c>
      <c r="B19" s="2" t="s">
        <v>114</v>
      </c>
      <c r="C19" s="2" t="s">
        <v>115</v>
      </c>
      <c r="D19" s="2" t="s">
        <v>332</v>
      </c>
      <c r="F19" s="3"/>
      <c r="G19" s="2" t="str">
        <f>IF(AND(VLOOKUP("Hunt Outcome",dataPt[DataPoint]:dataPt[Being Collected],9,FALSE),VLOOKUP("Hunt Attributed Threat Category",dataPt[DataPoint]:dataPt[Being Collected],9,FALSE)),"All Dependencies Being Captured", "Missing Dependency")</f>
        <v>All Dependencies Being Captured</v>
      </c>
      <c r="H19" s="2" t="s">
        <v>389</v>
      </c>
      <c r="I19" s="3"/>
      <c r="J19" s="1" t="s">
        <v>400</v>
      </c>
    </row>
    <row r="20" spans="1:10" ht="17" x14ac:dyDescent="0.2">
      <c r="A20" s="2" t="s">
        <v>107</v>
      </c>
      <c r="B20" s="2" t="s">
        <v>353</v>
      </c>
      <c r="C20" s="2" t="s">
        <v>354</v>
      </c>
      <c r="D20" s="2" t="s">
        <v>355</v>
      </c>
      <c r="F20" s="3"/>
      <c r="G20" s="2" t="str">
        <f>IF(AND(VLOOKUP("Hunt Outcome",dataPt[DataPoint]:dataPt[Being Collected],9,FALSE),VLOOKUP("Hunt MITRE Tactics",dataPt[DataPoint]:dataPt[Being Collected],9,FALSE)),"All Dependencies Being Captured", "Missing Dependency")</f>
        <v>All Dependencies Being Captured</v>
      </c>
      <c r="H20" s="2" t="s">
        <v>389</v>
      </c>
      <c r="I20" s="3"/>
      <c r="J20" s="1" t="s">
        <v>395</v>
      </c>
    </row>
    <row r="21" spans="1:10" ht="17" x14ac:dyDescent="0.2">
      <c r="A21" s="2" t="s">
        <v>107</v>
      </c>
      <c r="B21" s="2" t="s">
        <v>358</v>
      </c>
      <c r="C21" s="2" t="s">
        <v>361</v>
      </c>
      <c r="D21" s="2" t="s">
        <v>360</v>
      </c>
      <c r="F21" s="3"/>
      <c r="G21" s="2" t="str">
        <f>IF(AND(VLOOKUP("Hunt Outcome",dataPt[DataPoint]:dataPt[Being Collected],9,FALSE),VLOOKUP("Hunt Kill Chain",dataPt[DataPoint]:dataPt[Being Collected],9,FALSE)),"All Dependencies Being Captured", "Missing Dependency")</f>
        <v>All Dependencies Being Captured</v>
      </c>
      <c r="H21" s="2" t="s">
        <v>389</v>
      </c>
      <c r="I21" s="3"/>
      <c r="J21" s="1" t="s">
        <v>395</v>
      </c>
    </row>
    <row r="22" spans="1:10" ht="17" x14ac:dyDescent="0.2">
      <c r="A22" s="2" t="s">
        <v>107</v>
      </c>
      <c r="B22" s="2" t="s">
        <v>363</v>
      </c>
      <c r="C22" s="2" t="s">
        <v>362</v>
      </c>
      <c r="D22" s="2" t="s">
        <v>359</v>
      </c>
      <c r="F22" s="3"/>
      <c r="G22" s="2" t="str">
        <f>IF(AND(VLOOKUP("Hunt Outcome",dataPt[DataPoint]:dataPt[Being Collected],9,FALSE),VLOOKUP("Hunt Kill Chain Identification Point",dataPt[DataPoint]:dataPt[Being Collected],9,FALSE)),"All Dependencies Being Captured", "Missing Dependency")</f>
        <v>All Dependencies Being Captured</v>
      </c>
      <c r="H22" s="2" t="s">
        <v>389</v>
      </c>
      <c r="I22" s="3"/>
      <c r="J22" s="1" t="s">
        <v>395</v>
      </c>
    </row>
    <row r="23" spans="1:10" ht="17" x14ac:dyDescent="0.2">
      <c r="A23" s="2" t="s">
        <v>107</v>
      </c>
      <c r="B23" s="2" t="s">
        <v>364</v>
      </c>
      <c r="C23" s="2" t="s">
        <v>365</v>
      </c>
      <c r="D23" s="2" t="s">
        <v>366</v>
      </c>
      <c r="F23" s="3"/>
      <c r="G23" s="2" t="str">
        <f>IF(AND(VLOOKUP("Hunt Outcome",dataPt[DataPoint]:dataPt[Being Collected],9,FALSE),VLOOKUP("Hunt Behaviors Mitigated",dataPt[DataPoint]:dataPt[Being Collected],9,FALSE)),"All Dependencies Being Captured", "Missing Dependency")</f>
        <v>All Dependencies Being Captured</v>
      </c>
      <c r="H23" s="2" t="s">
        <v>273</v>
      </c>
      <c r="I23" s="3"/>
      <c r="J23" s="1" t="s">
        <v>395</v>
      </c>
    </row>
    <row r="24" spans="1:10" ht="17" x14ac:dyDescent="0.2">
      <c r="A24" s="2" t="s">
        <v>107</v>
      </c>
      <c r="B24" s="2" t="s">
        <v>367</v>
      </c>
      <c r="C24" s="2" t="s">
        <v>368</v>
      </c>
      <c r="D24" s="2" t="s">
        <v>369</v>
      </c>
      <c r="F24" s="3"/>
      <c r="G24" s="2" t="str">
        <f>IF(AND(VLOOKUP("Hunt Outcome",dataPt[DataPoint]:dataPt[Being Collected],9,FALSE),VLOOKUP("Alerts Identified",dataPt[DataPoint]:dataPt[Being Collected],9,FALSE)),"All Dependencies Being Captured", "Missing Dependency")</f>
        <v>All Dependencies Being Captured</v>
      </c>
      <c r="H24" s="2" t="s">
        <v>392</v>
      </c>
      <c r="I24" s="3"/>
      <c r="J24" s="1" t="s">
        <v>395</v>
      </c>
    </row>
    <row r="25" spans="1:10" ht="17" x14ac:dyDescent="0.2">
      <c r="A25" s="2" t="s">
        <v>91</v>
      </c>
      <c r="B25" s="2" t="s">
        <v>92</v>
      </c>
      <c r="C25" s="2" t="s">
        <v>93</v>
      </c>
      <c r="D25" s="2" t="s">
        <v>147</v>
      </c>
      <c r="F25" s="3"/>
      <c r="G25" s="2" t="str">
        <f>IF(AND(VLOOKUP("Hunt Total Results",dataPt[DataPoint]:dataPt[Being Collected],9,FALSE)),"All Dependencies Being Captured", "Missing Dependency")</f>
        <v>All Dependencies Being Captured</v>
      </c>
      <c r="H25" s="2" t="s">
        <v>393</v>
      </c>
      <c r="I25" s="3"/>
      <c r="J25" s="1" t="s">
        <v>395</v>
      </c>
    </row>
    <row r="26" spans="1:10" ht="34" x14ac:dyDescent="0.2">
      <c r="A26" s="2" t="s">
        <v>91</v>
      </c>
      <c r="B26" s="2" t="s">
        <v>94</v>
      </c>
      <c r="C26" s="2" t="s">
        <v>95</v>
      </c>
      <c r="D26" s="2" t="s">
        <v>316</v>
      </c>
      <c r="E26" s="2" t="s">
        <v>315</v>
      </c>
      <c r="F26" s="3"/>
      <c r="G26" s="2" t="str">
        <f>IF(AND(VLOOKUP("Hunt Research Time",dataPt[DataPoint]:dataPt[Being Collected],9,FALSE),VLOOKUP("Hunt Development Time",dataPt[DataPoint]:dataPt[Being Collected],9,FALSE),VLOOKUP("Hunt Documentation Time",dataPt[DataPoint]:dataPt[Being Collected],9,FALSE),VLOOKUP("Hunt Start Time",dataPt[DataPoint]:dataPt[Being Collected],9,FALSE),VLOOKUP("Hunt End Time",dataPt[DataPoint]:dataPt[Being Collected],9,FALSE)),"All Dependencies Being Captured", "Missing Dependency")</f>
        <v>All Dependencies Being Captured</v>
      </c>
      <c r="H26" s="2" t="s">
        <v>394</v>
      </c>
      <c r="I26" s="3"/>
      <c r="J26" s="1" t="s">
        <v>401</v>
      </c>
    </row>
    <row r="27" spans="1:10" ht="17" x14ac:dyDescent="0.2">
      <c r="A27" s="2" t="s">
        <v>91</v>
      </c>
      <c r="B27" s="2" t="s">
        <v>96</v>
      </c>
      <c r="C27" s="2" t="s">
        <v>97</v>
      </c>
      <c r="D27" s="2" t="s">
        <v>136</v>
      </c>
      <c r="F27" s="3"/>
      <c r="G27" s="2" t="str">
        <f>IF(AND(VLOOKUP("Hunt End Time",dataPt[DataPoint]:dataPt[Being Collected],9,FALSE)),"All Dependencies Being Captured", "Missing Dependency")</f>
        <v>All Dependencies Being Captured</v>
      </c>
      <c r="H27" s="2" t="s">
        <v>273</v>
      </c>
      <c r="I27" s="3"/>
      <c r="J27" s="1" t="s">
        <v>395</v>
      </c>
    </row>
    <row r="28" spans="1:10" ht="17" x14ac:dyDescent="0.2">
      <c r="A28" s="2" t="s">
        <v>91</v>
      </c>
      <c r="B28" s="2" t="s">
        <v>98</v>
      </c>
      <c r="C28" s="2" t="s">
        <v>99</v>
      </c>
      <c r="D28" s="2" t="s">
        <v>320</v>
      </c>
      <c r="F28" s="3"/>
      <c r="G28" s="2" t="str">
        <f>IF(AND(VLOOKUP("Hunt End Time",dataPt[DataPoint]:dataPt[Being Collected],9,FALSE),VLOOKUP("Hunt Outcome",dataPt[DataPoint]:dataPt[Being Collected],9,FALSE),VLOOKUP("Hunt Report Create Time",dataPt[DataPoint]:dataPt[Being Collected],9,FALSE)),"All Dependencies Being Captured", "Missing Dependency")</f>
        <v>All Dependencies Being Captured</v>
      </c>
      <c r="H28" s="2" t="s">
        <v>273</v>
      </c>
      <c r="I28" s="3"/>
      <c r="J28" s="1" t="s">
        <v>395</v>
      </c>
    </row>
    <row r="29" spans="1:10" ht="17" x14ac:dyDescent="0.2">
      <c r="A29" s="2" t="s">
        <v>91</v>
      </c>
      <c r="B29" s="2" t="s">
        <v>100</v>
      </c>
      <c r="C29" s="2" t="s">
        <v>101</v>
      </c>
      <c r="D29" s="2" t="s">
        <v>300</v>
      </c>
      <c r="F29" s="3"/>
      <c r="G29" s="2" t="str">
        <f>IF(AND(VLOOKUP("New Hunt",dataPt[DataPoint]:dataPt[Being Collected],9,FALSE)),"All Dependencies Being Captured", "Missing Dependency")</f>
        <v>All Dependencies Being Captured</v>
      </c>
      <c r="H29" s="2" t="s">
        <v>273</v>
      </c>
      <c r="I29" s="3"/>
      <c r="J29" s="1" t="s">
        <v>395</v>
      </c>
    </row>
    <row r="30" spans="1:10" ht="17" x14ac:dyDescent="0.2">
      <c r="A30" s="2" t="s">
        <v>91</v>
      </c>
      <c r="B30" s="2" t="s">
        <v>102</v>
      </c>
      <c r="C30" s="2" t="s">
        <v>103</v>
      </c>
      <c r="D30" s="2" t="s">
        <v>321</v>
      </c>
      <c r="F30" s="3"/>
      <c r="G30" s="2" t="str">
        <f>IF(AND(VLOOKUP("New Hunt",dataPt[DataPoint]:dataPt[Being Collected],9,FALSE),VLOOKUP("Hunt End Time",dataPt[DataPoint]:dataPt[Being Collected],9,FALSE)),"All Dependencies Being Captured", "Missing Dependency")</f>
        <v>All Dependencies Being Captured</v>
      </c>
      <c r="H30" s="2" t="s">
        <v>273</v>
      </c>
      <c r="I30" s="3"/>
      <c r="J30" s="1" t="s">
        <v>395</v>
      </c>
    </row>
    <row r="31" spans="1:10" ht="17" x14ac:dyDescent="0.2">
      <c r="A31" s="2" t="s">
        <v>91</v>
      </c>
      <c r="B31" s="2" t="s">
        <v>402</v>
      </c>
      <c r="C31" s="2" t="s">
        <v>104</v>
      </c>
      <c r="D31" s="2" t="s">
        <v>322</v>
      </c>
      <c r="F31" s="3"/>
      <c r="G31" s="2" t="str">
        <f>IF(AND(VLOOKUP("New Hunt",dataPt[DataPoint]:dataPt[Being Collected],9,FALSE),VLOOKUP("Hunt Type",dataPt[DataPoint]:dataPt[Being Collected],9,FALSE)),"All Dependencies Being Captured", "Missing Dependency")</f>
        <v>All Dependencies Being Captured</v>
      </c>
      <c r="H31" s="2" t="s">
        <v>273</v>
      </c>
      <c r="I31" s="3"/>
      <c r="J31" s="1" t="s">
        <v>395</v>
      </c>
    </row>
    <row r="32" spans="1:10" ht="17" x14ac:dyDescent="0.2">
      <c r="A32" s="2" t="s">
        <v>91</v>
      </c>
      <c r="B32" s="2" t="s">
        <v>105</v>
      </c>
      <c r="C32" s="2" t="s">
        <v>106</v>
      </c>
      <c r="D32" s="2" t="s">
        <v>325</v>
      </c>
      <c r="F32" s="3"/>
      <c r="G32" s="2" t="str">
        <f>IF(AND(VLOOKUP("Hunt Outcome",dataPt[DataPoint]:dataPt[Being Collected],9,FALSE),VLOOKUP("Escalation Team Name",dataPt[DataPoint]:dataPt[Being Collected],9,FALSE)),"All Dependencies Being Captured", "Missing Dependency")</f>
        <v>All Dependencies Being Captured</v>
      </c>
      <c r="H32" s="2" t="s">
        <v>273</v>
      </c>
      <c r="I32" s="3"/>
      <c r="J32" s="1" t="s">
        <v>395</v>
      </c>
    </row>
    <row r="33" spans="1:10" ht="68" x14ac:dyDescent="0.2">
      <c r="A33" s="2" t="s">
        <v>91</v>
      </c>
      <c r="B33" s="2" t="s">
        <v>334</v>
      </c>
      <c r="C33" s="2" t="s">
        <v>352</v>
      </c>
      <c r="D33" s="2" t="s">
        <v>336</v>
      </c>
      <c r="F33" s="3"/>
      <c r="G33" s="2" t="str">
        <f>IF(AND(VLOOKUP("Hunt Outcome",dataPt[DataPoint]:dataPt[Being Collected],9,FALSE),VLOOKUP("Initial Identification Event Data Source",dataPt[DataPoint]:dataPt[Being Collected],9,FALSE)),"All Dependencies Being Captured", "Missing Dependency")</f>
        <v>All Dependencies Being Captured</v>
      </c>
      <c r="H33" s="2" t="s">
        <v>389</v>
      </c>
      <c r="I33" s="3"/>
      <c r="J33" s="1" t="s">
        <v>405</v>
      </c>
    </row>
    <row r="34" spans="1:10" ht="34" x14ac:dyDescent="0.2">
      <c r="A34" s="2" t="s">
        <v>91</v>
      </c>
      <c r="B34" s="2" t="s">
        <v>333</v>
      </c>
      <c r="C34" s="2" t="s">
        <v>344</v>
      </c>
      <c r="D34" s="2" t="s">
        <v>345</v>
      </c>
      <c r="F34" s="3"/>
      <c r="G34" s="2" t="str">
        <f>IF(AND(VLOOKUP("Hunt End Time",dataPt[DataPoint]:dataPt[Being Collected],9,FALSE),VLOOKUP("Hunt Target OS",dataPt[DataPoint]:dataPt[Being Collected],9,FALSE)),"All Dependencies Being Captured", "Missing Dependency")</f>
        <v>All Dependencies Being Captured</v>
      </c>
      <c r="H34" s="2" t="s">
        <v>389</v>
      </c>
      <c r="I34" s="3"/>
      <c r="J34" s="1" t="s">
        <v>404</v>
      </c>
    </row>
    <row r="35" spans="1:10" ht="51" x14ac:dyDescent="0.2">
      <c r="A35" s="2" t="s">
        <v>91</v>
      </c>
      <c r="B35" s="2" t="s">
        <v>335</v>
      </c>
      <c r="C35" s="2" t="s">
        <v>341</v>
      </c>
      <c r="D35" s="2" t="s">
        <v>346</v>
      </c>
      <c r="F35" s="3"/>
      <c r="G35" s="2" t="str">
        <f>IF(AND(VLOOKUP("Hunt End Time",dataPt[DataPoint]:dataPt[Being Collected],9,FALSE),VLOOKUP("Hunt Visibility Dependency",dataPt[DataPoint]:dataPt[Being Collected],9,FALSE)),"All Dependencies Being Captured", "Missing Dependency")</f>
        <v>All Dependencies Being Captured</v>
      </c>
      <c r="H35" s="5" t="s">
        <v>389</v>
      </c>
      <c r="I35" s="3"/>
      <c r="J35" s="1" t="s">
        <v>403</v>
      </c>
    </row>
    <row r="36" spans="1:10" ht="34" x14ac:dyDescent="0.2">
      <c r="A36" s="2" t="s">
        <v>91</v>
      </c>
      <c r="B36" s="2" t="s">
        <v>340</v>
      </c>
      <c r="C36" s="2" t="s">
        <v>339</v>
      </c>
      <c r="D36" s="2" t="s">
        <v>347</v>
      </c>
      <c r="F36" s="3"/>
      <c r="G36" s="2" t="str">
        <f>IF(AND(VLOOKUP("Hunt End Time",dataPt[DataPoint]:dataPt[Being Collected],9,FALSE),VLOOKUP("Hunt Triage",dataPt[DataPoint]:dataPt[Being Collected],9,FALSE),VLOOKUP("Hunt Pivot",dataPt[DataPoint]:dataPt[Being Collected],9,FALSE)),"All Dependencies Being Captured", "Missing Dependency")</f>
        <v>All Dependencies Being Captured</v>
      </c>
      <c r="H36" s="2" t="s">
        <v>273</v>
      </c>
      <c r="I36" s="3"/>
      <c r="J36" s="1" t="s">
        <v>406</v>
      </c>
    </row>
    <row r="37" spans="1:10" ht="34" x14ac:dyDescent="0.2">
      <c r="A37" s="2" t="s">
        <v>91</v>
      </c>
      <c r="B37" s="2" t="s">
        <v>337</v>
      </c>
      <c r="C37" s="2" t="s">
        <v>338</v>
      </c>
      <c r="D37" s="2" t="s">
        <v>348</v>
      </c>
      <c r="F37" s="3"/>
      <c r="G37" s="2" t="str">
        <f>IF(AND(VLOOKUP("Hunt End Time",dataPt[DataPoint]:dataPt[Being Collected],9,FALSE),VLOOKUP("Hunt Triage",dataPt[DataPoint]:dataPt[Being Collected],9,FALSE),VLOOKUP("Triage/Pivot Data Sources",dataPt[DataPoint]:dataPt[Being Collected],9,FALSE)),"All Dependencies Being Captured", "Missing Dependency")</f>
        <v>All Dependencies Being Captured</v>
      </c>
      <c r="H37" s="2" t="s">
        <v>389</v>
      </c>
      <c r="I37" s="3"/>
      <c r="J37" s="1" t="s">
        <v>407</v>
      </c>
    </row>
    <row r="38" spans="1:10" ht="17" x14ac:dyDescent="0.2">
      <c r="A38" s="2" t="s">
        <v>91</v>
      </c>
      <c r="B38" s="2" t="s">
        <v>349</v>
      </c>
      <c r="C38" s="2" t="s">
        <v>350</v>
      </c>
      <c r="D38" s="2" t="s">
        <v>351</v>
      </c>
      <c r="F38" s="3"/>
      <c r="G38" s="2" t="str">
        <f>IF(AND(VLOOKUP("Hunt End Time",dataPt[DataPoint]:dataPt[Being Collected],9,FALSE),VLOOKUP("Hunt Query Type",dataPt[DataPoint]:dataPt[Being Collected],9,FALSE)),"All Dependencies Being Captured", "Missing Dependency")</f>
        <v>All Dependencies Being Captured</v>
      </c>
      <c r="H38" s="2" t="s">
        <v>389</v>
      </c>
      <c r="I38" s="3"/>
      <c r="J38" s="1" t="s">
        <v>395</v>
      </c>
    </row>
    <row r="39" spans="1:10" ht="17" x14ac:dyDescent="0.2">
      <c r="A39" s="2" t="s">
        <v>91</v>
      </c>
      <c r="B39" s="2" t="s">
        <v>335</v>
      </c>
      <c r="C39" s="2" t="s">
        <v>357</v>
      </c>
      <c r="D39" s="2" t="s">
        <v>356</v>
      </c>
      <c r="F39" s="3"/>
      <c r="G39" s="2" t="str">
        <f>IF(AND(VLOOKUP("Hunt End Time",dataPt[DataPoint]:dataPt[Being Collected],9,FALSE),VLOOKUP("Hunt Tools Utilized",dataPt[DataPoint]:dataPt[Being Collected],9,FALSE)),"All Dependencies Being Captured", "Missing Dependency")</f>
        <v>All Dependencies Being Captured</v>
      </c>
      <c r="H39" s="2" t="s">
        <v>389</v>
      </c>
      <c r="I39" s="3"/>
      <c r="J39" s="1" t="s">
        <v>395</v>
      </c>
    </row>
    <row r="40" spans="1:10" ht="34" x14ac:dyDescent="0.2">
      <c r="A40" s="2" t="s">
        <v>91</v>
      </c>
      <c r="B40" s="2" t="s">
        <v>370</v>
      </c>
      <c r="C40" s="2" t="s">
        <v>371</v>
      </c>
      <c r="D40" s="2" t="s">
        <v>372</v>
      </c>
      <c r="F40" s="3"/>
      <c r="G40" s="2" t="str">
        <f>IF(AND(VLOOKUP("Hunt Outcome",dataPt[DataPoint]:dataPt[Being Collected],9,FALSE),VLOOKUP("Hunt Assignee",dataPt[DataPoint]:dataPt[Being Collected],9,FALSE)),"All Dependencies Being Captured", "Missing Dependency")</f>
        <v>All Dependencies Being Captured</v>
      </c>
      <c r="H40" s="2" t="s">
        <v>389</v>
      </c>
      <c r="I40" s="3"/>
      <c r="J40" s="1" t="s">
        <v>408</v>
      </c>
    </row>
    <row r="41" spans="1:10" ht="17" x14ac:dyDescent="0.2">
      <c r="A41" s="2" t="s">
        <v>91</v>
      </c>
      <c r="B41" s="2" t="s">
        <v>391</v>
      </c>
      <c r="C41" s="2" t="s">
        <v>373</v>
      </c>
      <c r="D41" s="2" t="s">
        <v>374</v>
      </c>
      <c r="F41" s="3"/>
      <c r="G41" s="2" t="str">
        <f>IF(AND(VLOOKUP("Hunt End Time",dataPt[DataPoint]:dataPt[Being Collected],9,FALSE),VLOOKUP("Hunt Analyst",dataPt[DataPoint]:dataPt[Being Collected],9,FALSE),VLOOKUP("Hunt Assignee",dataPt[DataPoint]:dataPt[Being Collected],9,FALSE)),"All Dependencies Being Captured", "Missing Dependency")</f>
        <v>All Dependencies Being Captured</v>
      </c>
      <c r="H41" s="2" t="s">
        <v>273</v>
      </c>
      <c r="I41" s="3"/>
      <c r="J41" s="1" t="s">
        <v>395</v>
      </c>
    </row>
    <row r="42" spans="1:10" ht="51" x14ac:dyDescent="0.2">
      <c r="A42" s="2" t="s">
        <v>91</v>
      </c>
      <c r="B42" s="2" t="s">
        <v>376</v>
      </c>
      <c r="C42" s="2" t="s">
        <v>377</v>
      </c>
      <c r="D42" s="2" t="s">
        <v>378</v>
      </c>
      <c r="F42" s="3"/>
      <c r="G42" s="2" t="str">
        <f>IF(AND(VLOOKUP("Hunt Start Time",dataPt[DataPoint]:dataPt[Being Collected],9,FALSE),VLOOKUP("Original Hunt Create Time",dataPt[DataPoint]:dataPt[Being Collected],9,FALSE)),"All Dependencies Being Captured", "Missing Dependency")</f>
        <v>All Dependencies Being Captured</v>
      </c>
      <c r="H42" s="2" t="s">
        <v>390</v>
      </c>
      <c r="I42" s="3"/>
      <c r="J42" s="1" t="s">
        <v>409</v>
      </c>
    </row>
    <row r="43" spans="1:10" ht="17" x14ac:dyDescent="0.2">
      <c r="A43" s="2" t="s">
        <v>55</v>
      </c>
      <c r="B43" s="2" t="s">
        <v>56</v>
      </c>
      <c r="C43" s="2" t="s">
        <v>57</v>
      </c>
      <c r="D43" s="2" t="s">
        <v>282</v>
      </c>
      <c r="F43" s="3"/>
      <c r="G43" s="2" t="str">
        <f>IF(AND(VLOOKUP("Original Malicious Event Time",dataPt[DataPoint]:dataPt[Being Collected],9,FALSE),VLOOKUP("Incident Report Create Time",dataPt[DataPoint]:dataPt[Being Collected],9,FALSE)),"All Dependencies Being Captured", "Missing Dependency")</f>
        <v>All Dependencies Being Captured</v>
      </c>
      <c r="H43" s="2" t="s">
        <v>58</v>
      </c>
      <c r="I43" s="3"/>
      <c r="J43" s="1" t="s">
        <v>395</v>
      </c>
    </row>
    <row r="44" spans="1:10" ht="51" x14ac:dyDescent="0.2">
      <c r="A44" s="2" t="s">
        <v>55</v>
      </c>
      <c r="B44" s="2" t="s">
        <v>59</v>
      </c>
      <c r="C44" s="2" t="s">
        <v>60</v>
      </c>
      <c r="D44" s="2" t="s">
        <v>317</v>
      </c>
      <c r="F44" s="3"/>
      <c r="G44" s="2" t="str">
        <f>IF(AND(VLOOKUP("Hunt Start Time",dataPt[DataPoint]:dataPt[Being Collected],9,FALSE),OR(VLOOKUP("Hunt Triage Time",dataPt[DataPoint]:dataPt[Being Collected],9,FALSE),VLOOKUP("Incident Report Create Time",dataPt[DataPoint]:dataPt[Being Collected],9,FALSE))),"All Dependencies Being Captured", "Missing Dependency")</f>
        <v>All Dependencies Being Captured</v>
      </c>
      <c r="H44" s="2" t="s">
        <v>58</v>
      </c>
      <c r="I44" s="3"/>
      <c r="J44" s="1" t="s">
        <v>410</v>
      </c>
    </row>
    <row r="45" spans="1:10" ht="17" x14ac:dyDescent="0.2">
      <c r="A45" s="2" t="s">
        <v>55</v>
      </c>
      <c r="B45" s="2" t="s">
        <v>61</v>
      </c>
      <c r="C45" s="2" t="s">
        <v>62</v>
      </c>
      <c r="D45" s="2" t="s">
        <v>303</v>
      </c>
      <c r="F45" s="3"/>
      <c r="G45" s="2" t="str">
        <f>IF(AND(VLOOKUP("Incident Report Create Time",dataPt[DataPoint]:dataPt[Being Collected],9,FALSE),VLOOKUP("Incident Report Mitigation Time",dataPt[DataPoint]:dataPt[Being Collected],9,FALSE)),"All Dependencies Being Captured", "Missing Dependency")</f>
        <v>All Dependencies Being Captured</v>
      </c>
      <c r="H45" s="2" t="s">
        <v>58</v>
      </c>
      <c r="I45" s="3"/>
      <c r="J45" s="1" t="s">
        <v>395</v>
      </c>
    </row>
    <row r="46" spans="1:10" ht="17" x14ac:dyDescent="0.2">
      <c r="A46" s="2" t="s">
        <v>55</v>
      </c>
      <c r="B46" s="2" t="s">
        <v>63</v>
      </c>
      <c r="C46" s="2" t="s">
        <v>64</v>
      </c>
      <c r="D46" s="2" t="s">
        <v>127</v>
      </c>
      <c r="E46" s="2" t="s">
        <v>304</v>
      </c>
      <c r="F46" s="3"/>
      <c r="G46" s="2" t="str">
        <f>IF(AND(VLOOKUP("Incident Report Create Time",dataPt[DataPoint]:dataPt[Being Collected],9,FALSE)),"All Dependencies Being Captured", "Missing Dependency")</f>
        <v>All Dependencies Being Captured</v>
      </c>
      <c r="H46" s="2" t="s">
        <v>58</v>
      </c>
      <c r="I46" s="3"/>
      <c r="J46" s="1" t="s">
        <v>395</v>
      </c>
    </row>
    <row r="47" spans="1:10" ht="17" x14ac:dyDescent="0.2">
      <c r="A47" s="2" t="s">
        <v>55</v>
      </c>
      <c r="B47" s="2" t="s">
        <v>65</v>
      </c>
      <c r="C47" s="2" t="s">
        <v>66</v>
      </c>
      <c r="D47" s="2" t="s">
        <v>305</v>
      </c>
      <c r="F47" s="3"/>
      <c r="G47" s="2" t="str">
        <f>IF(AND(VLOOKUP("Hunt Start Time",dataPt[DataPoint]:dataPt[Being Collected],9,FALSE),VLOOKUP("Hunt End Time",dataPt[DataPoint]:dataPt[Being Collected],9,FALSE)),"All Dependencies Being Captured", "Missing Dependency")</f>
        <v>All Dependencies Being Captured</v>
      </c>
      <c r="H47" s="2" t="s">
        <v>58</v>
      </c>
      <c r="I47" s="3"/>
      <c r="J47" s="1" t="s">
        <v>395</v>
      </c>
    </row>
  </sheetData>
  <dataValidations count="1">
    <dataValidation type="list" allowBlank="1" showInputMessage="1" showErrorMessage="1" sqref="F2:F47" xr:uid="{5423CAA2-E207-BB49-8FC3-437105040533}">
      <formula1>"Low,Medium,High,Critical"</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1FE14-912C-F84B-BDF8-CE0226603B8B}">
  <dimension ref="A1:L48"/>
  <sheetViews>
    <sheetView workbookViewId="0">
      <pane xSplit="3" ySplit="1" topLeftCell="D2" activePane="bottomRight" state="frozen"/>
      <selection pane="topRight" activeCell="D1" sqref="D1"/>
      <selection pane="bottomLeft" activeCell="A2" sqref="A2"/>
      <selection pane="bottomRight" activeCell="L4" sqref="L4"/>
    </sheetView>
  </sheetViews>
  <sheetFormatPr baseColWidth="10" defaultRowHeight="16" x14ac:dyDescent="0.2"/>
  <cols>
    <col min="1" max="1" width="14.6640625" style="2" bestFit="1" customWidth="1"/>
    <col min="2" max="2" width="14.33203125" style="2" bestFit="1" customWidth="1"/>
    <col min="3" max="3" width="33.5" style="2" bestFit="1" customWidth="1"/>
    <col min="4" max="4" width="71.5" style="2" customWidth="1"/>
    <col min="5" max="5" width="20.5" style="2" bestFit="1" customWidth="1"/>
    <col min="6" max="6" width="30" style="2" bestFit="1" customWidth="1"/>
    <col min="7" max="7" width="14.5" style="2" bestFit="1" customWidth="1"/>
    <col min="8" max="8" width="31.83203125" style="2" bestFit="1" customWidth="1"/>
    <col min="9" max="9" width="105.1640625" style="1" customWidth="1"/>
    <col min="10" max="10" width="89.6640625" style="1" customWidth="1"/>
    <col min="11" max="11" width="16.33203125" style="2" bestFit="1" customWidth="1"/>
    <col min="12" max="12" width="16.5" style="2" bestFit="1" customWidth="1"/>
    <col min="13" max="16384" width="10.83203125" style="2"/>
  </cols>
  <sheetData>
    <row r="1" spans="1:12" ht="17" x14ac:dyDescent="0.2">
      <c r="A1" s="2" t="s">
        <v>124</v>
      </c>
      <c r="B1" s="2" t="s">
        <v>34</v>
      </c>
      <c r="C1" s="2" t="s">
        <v>123</v>
      </c>
      <c r="D1" s="1" t="s">
        <v>2</v>
      </c>
      <c r="E1" s="3" t="s">
        <v>201</v>
      </c>
      <c r="F1" s="2" t="s">
        <v>160</v>
      </c>
      <c r="G1" s="2" t="s">
        <v>125</v>
      </c>
      <c r="H1" s="2" t="s">
        <v>133</v>
      </c>
      <c r="I1" s="1" t="s">
        <v>134</v>
      </c>
      <c r="J1" s="4" t="s">
        <v>192</v>
      </c>
      <c r="K1" s="3" t="s">
        <v>386</v>
      </c>
      <c r="L1" s="2" t="s">
        <v>388</v>
      </c>
    </row>
    <row r="2" spans="1:12" ht="17" x14ac:dyDescent="0.2">
      <c r="A2" s="2" t="s">
        <v>285</v>
      </c>
      <c r="B2" s="2" t="s">
        <v>277</v>
      </c>
      <c r="C2" s="2" t="s">
        <v>155</v>
      </c>
      <c r="D2" s="1" t="s">
        <v>205</v>
      </c>
      <c r="E2" s="3" t="s">
        <v>158</v>
      </c>
      <c r="F2" s="2" t="s">
        <v>161</v>
      </c>
      <c r="G2" s="2" t="s">
        <v>185</v>
      </c>
      <c r="H2" s="2" t="s">
        <v>162</v>
      </c>
      <c r="I2" s="1" t="s">
        <v>206</v>
      </c>
      <c r="J2" s="4" t="s">
        <v>212</v>
      </c>
      <c r="K2" s="3" t="b">
        <v>1</v>
      </c>
      <c r="L2" s="2">
        <f>COUNTIF(tacticalMtrc[DataPoint Dependencies],"*"&amp;dataPt[[#This Row],[DataPoint]]&amp;"*")</f>
        <v>1</v>
      </c>
    </row>
    <row r="3" spans="1:12" ht="34" x14ac:dyDescent="0.2">
      <c r="A3" s="2" t="s">
        <v>285</v>
      </c>
      <c r="B3" s="2" t="s">
        <v>277</v>
      </c>
      <c r="C3" s="2" t="s">
        <v>154</v>
      </c>
      <c r="D3" s="1" t="s">
        <v>239</v>
      </c>
      <c r="E3" s="3" t="s">
        <v>158</v>
      </c>
      <c r="F3" s="2" t="s">
        <v>161</v>
      </c>
      <c r="G3" s="2" t="s">
        <v>159</v>
      </c>
      <c r="H3" s="2" t="s">
        <v>168</v>
      </c>
      <c r="I3" s="1" t="s">
        <v>313</v>
      </c>
      <c r="J3" s="4"/>
      <c r="K3" s="3" t="b">
        <v>1</v>
      </c>
      <c r="L3" s="2">
        <f>COUNTIF(tacticalMtrc[DataPoint Dependencies],"*"&amp;dataPt[[#This Row],[DataPoint]]&amp;"*")</f>
        <v>5</v>
      </c>
    </row>
    <row r="4" spans="1:12" ht="34" x14ac:dyDescent="0.2">
      <c r="A4" s="2" t="s">
        <v>285</v>
      </c>
      <c r="B4" s="2" t="s">
        <v>277</v>
      </c>
      <c r="C4" s="2" t="s">
        <v>141</v>
      </c>
      <c r="D4" s="1" t="s">
        <v>242</v>
      </c>
      <c r="E4" s="3" t="s">
        <v>158</v>
      </c>
      <c r="F4" s="2" t="s">
        <v>161</v>
      </c>
      <c r="G4" s="2" t="s">
        <v>159</v>
      </c>
      <c r="H4" s="2" t="s">
        <v>162</v>
      </c>
      <c r="I4" s="1" t="s">
        <v>243</v>
      </c>
      <c r="J4" s="4" t="s">
        <v>212</v>
      </c>
      <c r="K4" s="3" t="b">
        <v>1</v>
      </c>
      <c r="L4" s="2">
        <f>COUNTIF(tacticalMtrc[DataPoint Dependencies],"*"&amp;dataPt[[#This Row],[DataPoint]]&amp;"*")</f>
        <v>1</v>
      </c>
    </row>
    <row r="5" spans="1:12" ht="17" x14ac:dyDescent="0.2">
      <c r="A5" s="2" t="s">
        <v>285</v>
      </c>
      <c r="B5" s="2" t="s">
        <v>277</v>
      </c>
      <c r="C5" s="2" t="s">
        <v>204</v>
      </c>
      <c r="D5" s="1" t="s">
        <v>324</v>
      </c>
      <c r="E5" s="3" t="s">
        <v>158</v>
      </c>
      <c r="F5" s="2" t="s">
        <v>161</v>
      </c>
      <c r="G5" s="2" t="s">
        <v>185</v>
      </c>
      <c r="H5" s="2" t="s">
        <v>162</v>
      </c>
      <c r="I5" s="1" t="s">
        <v>323</v>
      </c>
      <c r="J5" s="4" t="s">
        <v>212</v>
      </c>
      <c r="K5" s="3" t="b">
        <v>1</v>
      </c>
      <c r="L5" s="2">
        <f>COUNTIF(tacticalMtrc[DataPoint Dependencies],"*"&amp;dataPt[[#This Row],[DataPoint]]&amp;"*")</f>
        <v>1</v>
      </c>
    </row>
    <row r="6" spans="1:12" ht="17" x14ac:dyDescent="0.2">
      <c r="A6" s="2" t="s">
        <v>285</v>
      </c>
      <c r="B6" s="2" t="s">
        <v>277</v>
      </c>
      <c r="C6" s="2" t="s">
        <v>300</v>
      </c>
      <c r="D6" s="1" t="s">
        <v>301</v>
      </c>
      <c r="E6" s="3" t="s">
        <v>158</v>
      </c>
      <c r="F6" s="2" t="s">
        <v>161</v>
      </c>
      <c r="G6" s="2" t="s">
        <v>185</v>
      </c>
      <c r="H6" s="2" t="s">
        <v>162</v>
      </c>
      <c r="I6" s="1" t="s">
        <v>229</v>
      </c>
      <c r="J6" s="4" t="s">
        <v>302</v>
      </c>
      <c r="K6" s="3" t="b">
        <v>1</v>
      </c>
      <c r="L6" s="2">
        <f>COUNTIF(tacticalMtrc[DataPoint Dependencies],"*"&amp;dataPt[[#This Row],[DataPoint]]&amp;"*")</f>
        <v>3</v>
      </c>
    </row>
    <row r="7" spans="1:12" ht="17" x14ac:dyDescent="0.2">
      <c r="A7" s="2" t="s">
        <v>285</v>
      </c>
      <c r="B7" s="2" t="s">
        <v>268</v>
      </c>
      <c r="C7" s="2" t="s">
        <v>176</v>
      </c>
      <c r="D7" s="1" t="s">
        <v>177</v>
      </c>
      <c r="E7" s="3" t="s">
        <v>158</v>
      </c>
      <c r="F7" s="2" t="s">
        <v>161</v>
      </c>
      <c r="G7" s="2" t="s">
        <v>159</v>
      </c>
      <c r="H7" s="2" t="s">
        <v>162</v>
      </c>
      <c r="I7" s="1" t="s">
        <v>178</v>
      </c>
      <c r="J7" s="4" t="s">
        <v>194</v>
      </c>
      <c r="K7" s="3" t="b">
        <v>1</v>
      </c>
      <c r="L7" s="2">
        <f>COUNTIF(tacticalMtrc[DataPoint Dependencies],"*"&amp;dataPt[[#This Row],[DataPoint]]&amp;"*")</f>
        <v>1</v>
      </c>
    </row>
    <row r="8" spans="1:12" ht="34" x14ac:dyDescent="0.2">
      <c r="A8" s="2" t="s">
        <v>285</v>
      </c>
      <c r="B8" s="2" t="s">
        <v>270</v>
      </c>
      <c r="C8" s="2" t="s">
        <v>142</v>
      </c>
      <c r="D8" s="1" t="s">
        <v>253</v>
      </c>
      <c r="E8" s="3" t="s">
        <v>157</v>
      </c>
      <c r="F8" s="2" t="s">
        <v>167</v>
      </c>
      <c r="G8" s="2" t="s">
        <v>185</v>
      </c>
      <c r="H8" s="2" t="s">
        <v>168</v>
      </c>
      <c r="I8" s="1" t="s">
        <v>278</v>
      </c>
      <c r="J8" s="4" t="s">
        <v>211</v>
      </c>
      <c r="K8" s="3" t="b">
        <v>1</v>
      </c>
      <c r="L8" s="2">
        <f>COUNTIF(tacticalMtrc[DataPoint Dependencies],"*"&amp;dataPt[[#This Row],[DataPoint]]&amp;"*")</f>
        <v>1</v>
      </c>
    </row>
    <row r="9" spans="1:12" ht="17" x14ac:dyDescent="0.2">
      <c r="A9" s="2" t="s">
        <v>285</v>
      </c>
      <c r="B9" s="2" t="s">
        <v>267</v>
      </c>
      <c r="C9" s="2" t="s">
        <v>146</v>
      </c>
      <c r="D9" s="1" t="s">
        <v>171</v>
      </c>
      <c r="E9" s="3" t="s">
        <v>158</v>
      </c>
      <c r="F9" s="2" t="s">
        <v>167</v>
      </c>
      <c r="G9" s="2" t="s">
        <v>159</v>
      </c>
      <c r="H9" s="2" t="s">
        <v>168</v>
      </c>
      <c r="I9" s="1" t="s">
        <v>170</v>
      </c>
      <c r="J9" s="4" t="s">
        <v>212</v>
      </c>
      <c r="K9" s="3" t="b">
        <v>1</v>
      </c>
      <c r="L9" s="2">
        <f>COUNTIF(tacticalMtrc[DataPoint Dependencies],"*"&amp;dataPt[[#This Row],[DataPoint]]&amp;"*")</f>
        <v>1</v>
      </c>
    </row>
    <row r="10" spans="1:12" ht="17" x14ac:dyDescent="0.2">
      <c r="A10" s="2" t="s">
        <v>285</v>
      </c>
      <c r="B10" s="2" t="s">
        <v>267</v>
      </c>
      <c r="C10" s="2" t="s">
        <v>143</v>
      </c>
      <c r="D10" s="1" t="s">
        <v>217</v>
      </c>
      <c r="E10" s="3" t="s">
        <v>158</v>
      </c>
      <c r="F10" s="2" t="s">
        <v>161</v>
      </c>
      <c r="G10" s="2" t="s">
        <v>159</v>
      </c>
      <c r="H10" s="2" t="s">
        <v>162</v>
      </c>
      <c r="I10" s="1" t="s">
        <v>213</v>
      </c>
      <c r="J10" s="4" t="s">
        <v>212</v>
      </c>
      <c r="K10" s="3" t="b">
        <v>1</v>
      </c>
      <c r="L10" s="2">
        <f>COUNTIF(tacticalMtrc[DataPoint Dependencies],"*"&amp;dataPt[[#This Row],[DataPoint]]&amp;"*")</f>
        <v>2</v>
      </c>
    </row>
    <row r="11" spans="1:12" ht="17" x14ac:dyDescent="0.2">
      <c r="A11" s="2" t="s">
        <v>285</v>
      </c>
      <c r="B11" s="2" t="s">
        <v>267</v>
      </c>
      <c r="C11" s="2" t="s">
        <v>145</v>
      </c>
      <c r="D11" s="1" t="s">
        <v>166</v>
      </c>
      <c r="E11" s="3" t="s">
        <v>158</v>
      </c>
      <c r="F11" s="2" t="s">
        <v>167</v>
      </c>
      <c r="G11" s="2" t="s">
        <v>159</v>
      </c>
      <c r="H11" s="2" t="s">
        <v>168</v>
      </c>
      <c r="I11" s="1" t="s">
        <v>169</v>
      </c>
      <c r="J11" s="4" t="s">
        <v>212</v>
      </c>
      <c r="K11" s="3" t="b">
        <v>1</v>
      </c>
      <c r="L11" s="2">
        <f>COUNTIF(tacticalMtrc[DataPoint Dependencies],"*"&amp;dataPt[[#This Row],[DataPoint]]&amp;"*")</f>
        <v>1</v>
      </c>
    </row>
    <row r="12" spans="1:12" ht="51" x14ac:dyDescent="0.2">
      <c r="A12" s="2" t="s">
        <v>285</v>
      </c>
      <c r="B12" s="2" t="s">
        <v>55</v>
      </c>
      <c r="C12" s="2" t="s">
        <v>216</v>
      </c>
      <c r="D12" s="1" t="s">
        <v>238</v>
      </c>
      <c r="E12" s="3" t="s">
        <v>173</v>
      </c>
      <c r="F12" s="2" t="s">
        <v>161</v>
      </c>
      <c r="G12" s="2" t="s">
        <v>159</v>
      </c>
      <c r="H12" s="2" t="s">
        <v>233</v>
      </c>
      <c r="I12" s="1" t="s">
        <v>234</v>
      </c>
      <c r="J12" s="4" t="s">
        <v>235</v>
      </c>
      <c r="K12" s="3" t="b">
        <v>1</v>
      </c>
      <c r="L12" s="2">
        <f>COUNTIF(tacticalMtrc[DataPoint Dependencies],"*"&amp;dataPt[[#This Row],[DataPoint]]&amp;"*")</f>
        <v>1</v>
      </c>
    </row>
    <row r="13" spans="1:12" ht="51" x14ac:dyDescent="0.2">
      <c r="A13" s="2" t="s">
        <v>285</v>
      </c>
      <c r="B13" s="2" t="s">
        <v>55</v>
      </c>
      <c r="C13" s="2" t="s">
        <v>215</v>
      </c>
      <c r="D13" s="1" t="s">
        <v>236</v>
      </c>
      <c r="E13" s="3" t="s">
        <v>173</v>
      </c>
      <c r="F13" s="2" t="s">
        <v>161</v>
      </c>
      <c r="G13" s="2" t="s">
        <v>159</v>
      </c>
      <c r="H13" s="2" t="s">
        <v>233</v>
      </c>
      <c r="I13" s="1" t="s">
        <v>234</v>
      </c>
      <c r="J13" s="4" t="s">
        <v>235</v>
      </c>
      <c r="K13" s="3" t="b">
        <v>1</v>
      </c>
      <c r="L13" s="2">
        <f>COUNTIF(tacticalMtrc[DataPoint Dependencies],"*"&amp;dataPt[[#This Row],[DataPoint]]&amp;"*")</f>
        <v>1</v>
      </c>
    </row>
    <row r="14" spans="1:12" ht="34" x14ac:dyDescent="0.2">
      <c r="A14" s="2" t="s">
        <v>285</v>
      </c>
      <c r="B14" s="2" t="s">
        <v>55</v>
      </c>
      <c r="C14" s="2" t="s">
        <v>126</v>
      </c>
      <c r="D14" s="1" t="s">
        <v>318</v>
      </c>
      <c r="E14" s="3" t="s">
        <v>158</v>
      </c>
      <c r="F14" s="2" t="s">
        <v>161</v>
      </c>
      <c r="G14" s="2" t="s">
        <v>185</v>
      </c>
      <c r="H14" s="2" t="s">
        <v>186</v>
      </c>
      <c r="I14" s="1" t="s">
        <v>202</v>
      </c>
      <c r="J14" s="4" t="s">
        <v>319</v>
      </c>
      <c r="K14" s="3" t="b">
        <v>1</v>
      </c>
      <c r="L14" s="2">
        <f>COUNTIF(tacticalMtrc[DataPoint Dependencies],"*"&amp;dataPt[[#This Row],[DataPoint]]&amp;"*")</f>
        <v>1</v>
      </c>
    </row>
    <row r="15" spans="1:12" ht="51" x14ac:dyDescent="0.2">
      <c r="A15" s="2" t="s">
        <v>285</v>
      </c>
      <c r="B15" s="2" t="s">
        <v>55</v>
      </c>
      <c r="C15" s="2" t="s">
        <v>214</v>
      </c>
      <c r="D15" s="1" t="s">
        <v>237</v>
      </c>
      <c r="E15" s="3" t="s">
        <v>173</v>
      </c>
      <c r="F15" s="2" t="s">
        <v>161</v>
      </c>
      <c r="G15" s="2" t="s">
        <v>159</v>
      </c>
      <c r="H15" s="2" t="s">
        <v>233</v>
      </c>
      <c r="I15" s="1" t="s">
        <v>234</v>
      </c>
      <c r="J15" s="4" t="s">
        <v>235</v>
      </c>
      <c r="K15" s="3" t="b">
        <v>1</v>
      </c>
      <c r="L15" s="2">
        <f>COUNTIF(tacticalMtrc[DataPoint Dependencies],"*"&amp;dataPt[[#This Row],[DataPoint]]&amp;"*")</f>
        <v>4</v>
      </c>
    </row>
    <row r="16" spans="1:12" ht="34" x14ac:dyDescent="0.2">
      <c r="A16" s="2" t="s">
        <v>285</v>
      </c>
      <c r="B16" s="2" t="s">
        <v>55</v>
      </c>
      <c r="C16" s="2" t="s">
        <v>138</v>
      </c>
      <c r="D16" s="1" t="s">
        <v>252</v>
      </c>
      <c r="E16" s="3" t="s">
        <v>158</v>
      </c>
      <c r="F16" s="2" t="s">
        <v>161</v>
      </c>
      <c r="G16" s="2" t="s">
        <v>185</v>
      </c>
      <c r="H16" s="2" t="s">
        <v>186</v>
      </c>
      <c r="I16" s="1" t="s">
        <v>202</v>
      </c>
      <c r="J16" s="4" t="s">
        <v>211</v>
      </c>
      <c r="K16" s="3" t="b">
        <v>1</v>
      </c>
      <c r="L16" s="2">
        <f>COUNTIF(tacticalMtrc[DataPoint Dependencies],"*"&amp;dataPt[[#This Row],[DataPoint]]&amp;"*")</f>
        <v>0</v>
      </c>
    </row>
    <row r="17" spans="1:12" ht="34" x14ac:dyDescent="0.2">
      <c r="A17" s="2" t="s">
        <v>285</v>
      </c>
      <c r="B17" s="2" t="s">
        <v>55</v>
      </c>
      <c r="C17" s="2" t="s">
        <v>137</v>
      </c>
      <c r="D17" s="1" t="s">
        <v>203</v>
      </c>
      <c r="E17" s="3" t="s">
        <v>158</v>
      </c>
      <c r="F17" s="2" t="s">
        <v>161</v>
      </c>
      <c r="G17" s="2" t="s">
        <v>185</v>
      </c>
      <c r="H17" s="2" t="s">
        <v>186</v>
      </c>
      <c r="I17" s="1" t="s">
        <v>202</v>
      </c>
      <c r="J17" s="4" t="s">
        <v>211</v>
      </c>
      <c r="K17" s="3" t="b">
        <v>1</v>
      </c>
      <c r="L17" s="2">
        <f>COUNTIF(tacticalMtrc[DataPoint Dependencies],"*"&amp;dataPt[[#This Row],[DataPoint]]&amp;"*")</f>
        <v>1</v>
      </c>
    </row>
    <row r="18" spans="1:12" ht="17" x14ac:dyDescent="0.2">
      <c r="A18" s="2" t="s">
        <v>283</v>
      </c>
      <c r="B18" s="2" t="s">
        <v>277</v>
      </c>
      <c r="C18" s="2" t="s">
        <v>147</v>
      </c>
      <c r="D18" s="1" t="s">
        <v>249</v>
      </c>
      <c r="E18" s="3" t="s">
        <v>173</v>
      </c>
      <c r="F18" s="2" t="s">
        <v>161</v>
      </c>
      <c r="G18" s="2" t="s">
        <v>159</v>
      </c>
      <c r="H18" s="2" t="s">
        <v>250</v>
      </c>
      <c r="I18" s="1">
        <v>254</v>
      </c>
      <c r="J18" s="4" t="s">
        <v>248</v>
      </c>
      <c r="K18" s="3" t="b">
        <v>1</v>
      </c>
      <c r="L18" s="2">
        <f>COUNTIF(tacticalMtrc[DataPoint Dependencies],"*"&amp;dataPt[[#This Row],[DataPoint]]&amp;"*")</f>
        <v>1</v>
      </c>
    </row>
    <row r="19" spans="1:12" ht="51" x14ac:dyDescent="0.2">
      <c r="A19" s="2" t="s">
        <v>283</v>
      </c>
      <c r="B19" s="2" t="s">
        <v>277</v>
      </c>
      <c r="C19" s="2" t="s">
        <v>152</v>
      </c>
      <c r="D19" s="1" t="s">
        <v>251</v>
      </c>
      <c r="E19" s="3" t="s">
        <v>173</v>
      </c>
      <c r="F19" s="2" t="s">
        <v>161</v>
      </c>
      <c r="G19" s="2" t="s">
        <v>159</v>
      </c>
      <c r="H19" s="2" t="s">
        <v>162</v>
      </c>
      <c r="I19" s="1" t="s">
        <v>229</v>
      </c>
      <c r="J19" s="4"/>
      <c r="K19" s="3" t="b">
        <v>1</v>
      </c>
      <c r="L19" s="2">
        <f>COUNTIF(tacticalMtrc[DataPoint Dependencies],"*"&amp;dataPt[[#This Row],[DataPoint]]&amp;"*")</f>
        <v>3</v>
      </c>
    </row>
    <row r="20" spans="1:12" ht="17" x14ac:dyDescent="0.2">
      <c r="A20" s="2" t="s">
        <v>283</v>
      </c>
      <c r="B20" s="2" t="s">
        <v>277</v>
      </c>
      <c r="C20" s="2" t="s">
        <v>132</v>
      </c>
      <c r="D20" s="1" t="s">
        <v>258</v>
      </c>
      <c r="E20" s="3" t="s">
        <v>157</v>
      </c>
      <c r="F20" s="2" t="s">
        <v>161</v>
      </c>
      <c r="G20" s="2" t="s">
        <v>159</v>
      </c>
      <c r="H20" s="2" t="s">
        <v>168</v>
      </c>
      <c r="I20" s="1" t="s">
        <v>254</v>
      </c>
      <c r="J20" s="4" t="s">
        <v>211</v>
      </c>
      <c r="K20" s="3" t="b">
        <v>1</v>
      </c>
      <c r="L20" s="2">
        <f>COUNTIF(tacticalMtrc[DataPoint Dependencies],"*"&amp;dataPt[[#This Row],[DataPoint]]&amp;"*")</f>
        <v>1</v>
      </c>
    </row>
    <row r="21" spans="1:12" ht="34" x14ac:dyDescent="0.2">
      <c r="A21" s="2" t="s">
        <v>283</v>
      </c>
      <c r="B21" s="2" t="s">
        <v>277</v>
      </c>
      <c r="C21" s="2" t="s">
        <v>264</v>
      </c>
      <c r="D21" s="1" t="s">
        <v>261</v>
      </c>
      <c r="E21" s="3" t="s">
        <v>173</v>
      </c>
      <c r="F21" s="2" t="s">
        <v>161</v>
      </c>
      <c r="G21" s="2" t="s">
        <v>159</v>
      </c>
      <c r="H21" s="2" t="s">
        <v>246</v>
      </c>
      <c r="I21" s="1" t="s">
        <v>265</v>
      </c>
      <c r="J21" s="4"/>
      <c r="K21" s="3" t="b">
        <v>1</v>
      </c>
      <c r="L21" s="2">
        <f>COUNTIF(tacticalMtrc[DataPoint Dependencies],"*"&amp;dataPt[[#This Row],[DataPoint]]&amp;"*")</f>
        <v>1</v>
      </c>
    </row>
    <row r="22" spans="1:12" ht="34" x14ac:dyDescent="0.2">
      <c r="A22" s="2" t="s">
        <v>283</v>
      </c>
      <c r="B22" s="2" t="s">
        <v>268</v>
      </c>
      <c r="C22" s="2" t="s">
        <v>139</v>
      </c>
      <c r="D22" s="1" t="s">
        <v>179</v>
      </c>
      <c r="E22" s="3" t="s">
        <v>158</v>
      </c>
      <c r="F22" s="2" t="s">
        <v>161</v>
      </c>
      <c r="G22" s="2" t="s">
        <v>159</v>
      </c>
      <c r="H22" s="2" t="s">
        <v>162</v>
      </c>
      <c r="I22" s="1" t="s">
        <v>180</v>
      </c>
      <c r="J22" s="4" t="s">
        <v>195</v>
      </c>
      <c r="K22" s="3" t="b">
        <v>1</v>
      </c>
      <c r="L22" s="2">
        <f>COUNTIF(tacticalMtrc[DataPoint Dependencies],"*"&amp;dataPt[[#This Row],[DataPoint]]&amp;"*")</f>
        <v>2</v>
      </c>
    </row>
    <row r="23" spans="1:12" ht="17" x14ac:dyDescent="0.2">
      <c r="A23" s="2" t="s">
        <v>283</v>
      </c>
      <c r="B23" s="2" t="s">
        <v>270</v>
      </c>
      <c r="C23" s="2" t="s">
        <v>271</v>
      </c>
      <c r="D23" s="1" t="s">
        <v>272</v>
      </c>
      <c r="E23" s="3" t="s">
        <v>173</v>
      </c>
      <c r="F23" s="2" t="s">
        <v>161</v>
      </c>
      <c r="G23" s="2" t="s">
        <v>159</v>
      </c>
      <c r="H23" s="2" t="s">
        <v>273</v>
      </c>
      <c r="I23" s="1">
        <v>3</v>
      </c>
      <c r="J23" s="4"/>
      <c r="K23" s="3" t="b">
        <v>1</v>
      </c>
      <c r="L23" s="2">
        <f>COUNTIF(tacticalMtrc[DataPoint Dependencies],"*"&amp;dataPt[[#This Row],[DataPoint]]&amp;"*")</f>
        <v>1</v>
      </c>
    </row>
    <row r="24" spans="1:12" ht="34" x14ac:dyDescent="0.2">
      <c r="A24" s="2" t="s">
        <v>283</v>
      </c>
      <c r="B24" s="2" t="s">
        <v>270</v>
      </c>
      <c r="C24" s="2" t="s">
        <v>153</v>
      </c>
      <c r="D24" s="1" t="s">
        <v>188</v>
      </c>
      <c r="E24" s="3" t="s">
        <v>173</v>
      </c>
      <c r="F24" s="2" t="s">
        <v>161</v>
      </c>
      <c r="G24" s="2" t="s">
        <v>159</v>
      </c>
      <c r="H24" s="2" t="s">
        <v>174</v>
      </c>
      <c r="I24" s="1" t="s">
        <v>190</v>
      </c>
      <c r="J24" s="4"/>
      <c r="K24" s="3" t="b">
        <v>1</v>
      </c>
      <c r="L24" s="2">
        <f>COUNTIF(tacticalMtrc[DataPoint Dependencies],"*"&amp;dataPt[[#This Row],[DataPoint]]&amp;"*")</f>
        <v>0</v>
      </c>
    </row>
    <row r="25" spans="1:12" ht="17" x14ac:dyDescent="0.2">
      <c r="A25" s="2" t="s">
        <v>283</v>
      </c>
      <c r="B25" s="2" t="s">
        <v>267</v>
      </c>
      <c r="C25" s="2" t="s">
        <v>199</v>
      </c>
      <c r="D25" s="1" t="s">
        <v>200</v>
      </c>
      <c r="E25" s="3" t="s">
        <v>173</v>
      </c>
      <c r="F25" s="2" t="s">
        <v>161</v>
      </c>
      <c r="G25" s="2" t="s">
        <v>159</v>
      </c>
      <c r="H25" s="2" t="s">
        <v>168</v>
      </c>
      <c r="I25" s="1" t="s">
        <v>210</v>
      </c>
      <c r="J25" s="4" t="s">
        <v>212</v>
      </c>
      <c r="K25" s="3" t="b">
        <v>1</v>
      </c>
      <c r="L25" s="2">
        <f>COUNTIF(tacticalMtrc[DataPoint Dependencies],"*"&amp;dataPt[[#This Row],[DataPoint]]&amp;"*")</f>
        <v>1</v>
      </c>
    </row>
    <row r="26" spans="1:12" ht="17" x14ac:dyDescent="0.2">
      <c r="A26" s="2" t="s">
        <v>283</v>
      </c>
      <c r="B26" s="2" t="s">
        <v>267</v>
      </c>
      <c r="C26" s="2" t="s">
        <v>150</v>
      </c>
      <c r="D26" s="1" t="s">
        <v>218</v>
      </c>
      <c r="E26" s="3" t="s">
        <v>157</v>
      </c>
      <c r="F26" s="2" t="s">
        <v>161</v>
      </c>
      <c r="G26" s="2" t="s">
        <v>159</v>
      </c>
      <c r="H26" s="2" t="s">
        <v>162</v>
      </c>
      <c r="I26" s="1" t="s">
        <v>213</v>
      </c>
      <c r="J26" s="4"/>
      <c r="K26" s="3" t="b">
        <v>1</v>
      </c>
      <c r="L26" s="2">
        <f>COUNTIF(tacticalMtrc[DataPoint Dependencies],"*"&amp;dataPt[[#This Row],[DataPoint]]&amp;"*")</f>
        <v>1</v>
      </c>
    </row>
    <row r="27" spans="1:12" ht="34" x14ac:dyDescent="0.2">
      <c r="A27" s="2" t="s">
        <v>283</v>
      </c>
      <c r="B27" s="2" t="s">
        <v>55</v>
      </c>
      <c r="C27" s="2" t="s">
        <v>135</v>
      </c>
      <c r="D27" s="1" t="s">
        <v>240</v>
      </c>
      <c r="E27" s="3" t="s">
        <v>158</v>
      </c>
      <c r="F27" s="2" t="s">
        <v>161</v>
      </c>
      <c r="G27" s="2" t="s">
        <v>185</v>
      </c>
      <c r="H27" s="2" t="s">
        <v>186</v>
      </c>
      <c r="I27" s="1" t="s">
        <v>189</v>
      </c>
      <c r="J27" s="4" t="s">
        <v>241</v>
      </c>
      <c r="K27" s="3" t="b">
        <v>1</v>
      </c>
      <c r="L27" s="2">
        <f>COUNTIF(tacticalMtrc[DataPoint Dependencies],"*"&amp;dataPt[[#This Row],[DataPoint]]&amp;"*")</f>
        <v>4</v>
      </c>
    </row>
    <row r="28" spans="1:12" ht="34" x14ac:dyDescent="0.2">
      <c r="A28" s="2" t="s">
        <v>283</v>
      </c>
      <c r="B28" s="2" t="s">
        <v>55</v>
      </c>
      <c r="C28" s="2" t="s">
        <v>182</v>
      </c>
      <c r="D28" s="1" t="s">
        <v>183</v>
      </c>
      <c r="E28" s="3" t="s">
        <v>157</v>
      </c>
      <c r="F28" s="2" t="s">
        <v>161</v>
      </c>
      <c r="G28" s="2" t="s">
        <v>159</v>
      </c>
      <c r="H28" s="2" t="s">
        <v>186</v>
      </c>
      <c r="I28" s="1" t="s">
        <v>189</v>
      </c>
      <c r="J28" s="4" t="s">
        <v>193</v>
      </c>
      <c r="K28" s="3" t="b">
        <v>1</v>
      </c>
      <c r="L28" s="2">
        <f>COUNTIF(tacticalMtrc[DataPoint Dependencies],"*"&amp;dataPt[[#This Row],[DataPoint]]&amp;"*")</f>
        <v>1</v>
      </c>
    </row>
    <row r="29" spans="1:12" ht="17" x14ac:dyDescent="0.2">
      <c r="A29" s="2" t="s">
        <v>283</v>
      </c>
      <c r="B29" s="2" t="s">
        <v>55</v>
      </c>
      <c r="C29" s="2" t="s">
        <v>280</v>
      </c>
      <c r="D29" s="1" t="s">
        <v>281</v>
      </c>
      <c r="E29" s="3" t="s">
        <v>158</v>
      </c>
      <c r="F29" s="2" t="s">
        <v>161</v>
      </c>
      <c r="G29" s="2" t="s">
        <v>159</v>
      </c>
      <c r="H29" s="2" t="s">
        <v>186</v>
      </c>
      <c r="I29" s="1" t="s">
        <v>189</v>
      </c>
      <c r="J29" s="4"/>
      <c r="K29" s="3" t="b">
        <v>1</v>
      </c>
      <c r="L29" s="2">
        <f>COUNTIF(tacticalMtrc[DataPoint Dependencies],"*"&amp;dataPt[[#This Row],[DataPoint]]&amp;"*")</f>
        <v>1</v>
      </c>
    </row>
    <row r="30" spans="1:12" ht="34" x14ac:dyDescent="0.2">
      <c r="A30" s="2" t="s">
        <v>284</v>
      </c>
      <c r="B30" s="2" t="s">
        <v>116</v>
      </c>
      <c r="C30" s="2" t="s">
        <v>140</v>
      </c>
      <c r="D30" s="1" t="s">
        <v>156</v>
      </c>
      <c r="E30" s="3" t="s">
        <v>158</v>
      </c>
      <c r="F30" s="2" t="s">
        <v>161</v>
      </c>
      <c r="G30" s="2" t="s">
        <v>159</v>
      </c>
      <c r="H30" s="2" t="s">
        <v>162</v>
      </c>
      <c r="I30" s="1" t="s">
        <v>163</v>
      </c>
      <c r="J30" s="4" t="s">
        <v>196</v>
      </c>
      <c r="K30" s="3" t="b">
        <v>1</v>
      </c>
      <c r="L30" s="2">
        <f>COUNTIF(tacticalMtrc[DataPoint Dependencies],"*"&amp;dataPt[[#This Row],[DataPoint]]&amp;"*")</f>
        <v>1</v>
      </c>
    </row>
    <row r="31" spans="1:12" ht="34" x14ac:dyDescent="0.2">
      <c r="A31" s="2" t="s">
        <v>284</v>
      </c>
      <c r="B31" s="2" t="s">
        <v>116</v>
      </c>
      <c r="C31" s="2" t="s">
        <v>198</v>
      </c>
      <c r="D31" s="1" t="s">
        <v>207</v>
      </c>
      <c r="E31" s="3" t="s">
        <v>157</v>
      </c>
      <c r="F31" s="2" t="s">
        <v>161</v>
      </c>
      <c r="G31" s="2" t="s">
        <v>159</v>
      </c>
      <c r="H31" s="2" t="s">
        <v>174</v>
      </c>
      <c r="I31" s="1" t="s">
        <v>208</v>
      </c>
      <c r="J31" s="4" t="s">
        <v>209</v>
      </c>
      <c r="K31" s="3" t="b">
        <v>1</v>
      </c>
      <c r="L31" s="2">
        <f>COUNTIF(tacticalMtrc[DataPoint Dependencies],"*"&amp;dataPt[[#This Row],[DataPoint]]&amp;"*")</f>
        <v>2</v>
      </c>
    </row>
    <row r="32" spans="1:12" ht="34" x14ac:dyDescent="0.2">
      <c r="A32" s="2" t="s">
        <v>284</v>
      </c>
      <c r="B32" s="2" t="s">
        <v>277</v>
      </c>
      <c r="C32" s="2" t="s">
        <v>275</v>
      </c>
      <c r="D32" s="1" t="s">
        <v>276</v>
      </c>
      <c r="E32" s="3" t="s">
        <v>173</v>
      </c>
      <c r="F32" s="2" t="s">
        <v>161</v>
      </c>
      <c r="G32" s="2" t="s">
        <v>159</v>
      </c>
      <c r="H32" s="2" t="s">
        <v>174</v>
      </c>
      <c r="I32" s="1" t="s">
        <v>175</v>
      </c>
      <c r="J32" s="4"/>
      <c r="K32" s="3" t="b">
        <v>1</v>
      </c>
      <c r="L32" s="2">
        <f>COUNTIF(tacticalMtrc[DataPoint Dependencies],"*"&amp;dataPt[[#This Row],[DataPoint]]&amp;"*")</f>
        <v>2</v>
      </c>
    </row>
    <row r="33" spans="1:12" ht="17" x14ac:dyDescent="0.2">
      <c r="A33" s="2" t="s">
        <v>284</v>
      </c>
      <c r="B33" s="2" t="s">
        <v>277</v>
      </c>
      <c r="C33" s="2" t="s">
        <v>149</v>
      </c>
      <c r="D33" s="1" t="s">
        <v>245</v>
      </c>
      <c r="E33" s="3" t="s">
        <v>157</v>
      </c>
      <c r="F33" s="2" t="s">
        <v>161</v>
      </c>
      <c r="G33" s="2" t="s">
        <v>159</v>
      </c>
      <c r="H33" s="2" t="s">
        <v>246</v>
      </c>
      <c r="I33" s="1" t="s">
        <v>247</v>
      </c>
      <c r="J33" s="4" t="s">
        <v>248</v>
      </c>
      <c r="K33" s="3" t="b">
        <v>1</v>
      </c>
      <c r="L33" s="2">
        <f>COUNTIF(tacticalMtrc[DataPoint Dependencies],"*"&amp;dataPt[[#This Row],[DataPoint]]&amp;"*")</f>
        <v>1</v>
      </c>
    </row>
    <row r="34" spans="1:12" ht="34" x14ac:dyDescent="0.2">
      <c r="A34" s="2" t="s">
        <v>284</v>
      </c>
      <c r="B34" s="2" t="s">
        <v>274</v>
      </c>
      <c r="C34" s="2" t="s">
        <v>131</v>
      </c>
      <c r="D34" s="1" t="s">
        <v>191</v>
      </c>
      <c r="E34" s="3" t="s">
        <v>158</v>
      </c>
      <c r="F34" s="2" t="s">
        <v>161</v>
      </c>
      <c r="G34" s="2" t="s">
        <v>159</v>
      </c>
      <c r="H34" s="2" t="s">
        <v>162</v>
      </c>
      <c r="I34" s="1" t="s">
        <v>197</v>
      </c>
      <c r="J34" s="4"/>
      <c r="K34" s="3" t="b">
        <v>1</v>
      </c>
      <c r="L34" s="2">
        <f>COUNTIF(tacticalMtrc[DataPoint Dependencies],"*"&amp;dataPt[[#This Row],[DataPoint]]&amp;"*")</f>
        <v>1</v>
      </c>
    </row>
    <row r="35" spans="1:12" ht="34" x14ac:dyDescent="0.2">
      <c r="A35" s="2" t="s">
        <v>284</v>
      </c>
      <c r="B35" s="2" t="s">
        <v>274</v>
      </c>
      <c r="C35" s="2" t="s">
        <v>129</v>
      </c>
      <c r="D35" s="1" t="s">
        <v>225</v>
      </c>
      <c r="E35" s="3" t="s">
        <v>158</v>
      </c>
      <c r="F35" s="2" t="s">
        <v>161</v>
      </c>
      <c r="G35" s="2" t="s">
        <v>159</v>
      </c>
      <c r="H35" s="2" t="s">
        <v>162</v>
      </c>
      <c r="I35" s="1" t="s">
        <v>226</v>
      </c>
      <c r="J35" s="4" t="s">
        <v>227</v>
      </c>
      <c r="K35" s="3" t="b">
        <v>1</v>
      </c>
      <c r="L35" s="2">
        <f>COUNTIF(tacticalMtrc[DataPoint Dependencies],"*"&amp;dataPt[[#This Row],[DataPoint]]&amp;"*")</f>
        <v>21</v>
      </c>
    </row>
    <row r="36" spans="1:12" ht="17" x14ac:dyDescent="0.2">
      <c r="A36" s="2" t="s">
        <v>284</v>
      </c>
      <c r="B36" s="2" t="s">
        <v>274</v>
      </c>
      <c r="C36" s="2" t="s">
        <v>263</v>
      </c>
      <c r="D36" s="1" t="s">
        <v>259</v>
      </c>
      <c r="E36" s="3" t="s">
        <v>157</v>
      </c>
      <c r="F36" s="2" t="s">
        <v>161</v>
      </c>
      <c r="G36" s="2" t="s">
        <v>159</v>
      </c>
      <c r="H36" s="2" t="s">
        <v>162</v>
      </c>
      <c r="I36" s="1" t="s">
        <v>260</v>
      </c>
      <c r="J36" s="4"/>
      <c r="K36" s="3" t="b">
        <v>1</v>
      </c>
      <c r="L36" s="2">
        <f>COUNTIF(tacticalMtrc[DataPoint Dependencies],"*"&amp;dataPt[[#This Row],[DataPoint]]&amp;"*")</f>
        <v>1</v>
      </c>
    </row>
    <row r="37" spans="1:12" ht="34" x14ac:dyDescent="0.2">
      <c r="A37" s="2" t="s">
        <v>284</v>
      </c>
      <c r="B37" s="2" t="s">
        <v>274</v>
      </c>
      <c r="C37" s="2" t="s">
        <v>262</v>
      </c>
      <c r="D37" s="1" t="s">
        <v>259</v>
      </c>
      <c r="E37" s="3" t="s">
        <v>157</v>
      </c>
      <c r="F37" s="2" t="s">
        <v>161</v>
      </c>
      <c r="G37" s="2" t="s">
        <v>159</v>
      </c>
      <c r="H37" s="2" t="s">
        <v>168</v>
      </c>
      <c r="I37" s="1" t="s">
        <v>266</v>
      </c>
      <c r="J37" s="4"/>
      <c r="K37" s="3" t="b">
        <v>1</v>
      </c>
      <c r="L37" s="2">
        <f>COUNTIF(tacticalMtrc[DataPoint Dependencies],"*"&amp;dataPt[[#This Row],[DataPoint]]&amp;"*")</f>
        <v>1</v>
      </c>
    </row>
    <row r="38" spans="1:12" ht="17" x14ac:dyDescent="0.2">
      <c r="A38" s="2" t="s">
        <v>284</v>
      </c>
      <c r="B38" s="2" t="s">
        <v>274</v>
      </c>
      <c r="C38" s="2" t="s">
        <v>130</v>
      </c>
      <c r="D38" s="1" t="s">
        <v>231</v>
      </c>
      <c r="E38" s="3" t="s">
        <v>158</v>
      </c>
      <c r="F38" s="2" t="s">
        <v>161</v>
      </c>
      <c r="G38" s="2" t="s">
        <v>159</v>
      </c>
      <c r="H38" s="2" t="s">
        <v>162</v>
      </c>
      <c r="I38" s="1" t="s">
        <v>197</v>
      </c>
      <c r="J38" s="4" t="s">
        <v>232</v>
      </c>
      <c r="K38" s="3" t="b">
        <v>1</v>
      </c>
      <c r="L38" s="2">
        <f>COUNTIF(tacticalMtrc[DataPoint Dependencies],"*"&amp;dataPt[[#This Row],[DataPoint]]&amp;"*")</f>
        <v>1</v>
      </c>
    </row>
    <row r="39" spans="1:12" ht="34" x14ac:dyDescent="0.2">
      <c r="A39" s="2" t="s">
        <v>284</v>
      </c>
      <c r="B39" s="2" t="s">
        <v>274</v>
      </c>
      <c r="C39" s="2" t="s">
        <v>148</v>
      </c>
      <c r="D39" s="1" t="s">
        <v>244</v>
      </c>
      <c r="E39" s="3" t="s">
        <v>158</v>
      </c>
      <c r="F39" s="2" t="s">
        <v>161</v>
      </c>
      <c r="G39" s="2" t="s">
        <v>159</v>
      </c>
      <c r="H39" s="2" t="s">
        <v>162</v>
      </c>
      <c r="I39" s="1" t="s">
        <v>229</v>
      </c>
      <c r="J39" s="4" t="s">
        <v>241</v>
      </c>
      <c r="K39" s="3" t="b">
        <v>1</v>
      </c>
      <c r="L39" s="2">
        <f>COUNTIF(tacticalMtrc[DataPoint Dependencies],"*"&amp;dataPt[[#This Row],[DataPoint]]&amp;"*")</f>
        <v>2</v>
      </c>
    </row>
    <row r="40" spans="1:12" ht="34" x14ac:dyDescent="0.2">
      <c r="A40" s="2" t="s">
        <v>284</v>
      </c>
      <c r="B40" s="2" t="s">
        <v>269</v>
      </c>
      <c r="C40" s="2" t="s">
        <v>151</v>
      </c>
      <c r="D40" s="1" t="s">
        <v>228</v>
      </c>
      <c r="E40" s="3" t="s">
        <v>158</v>
      </c>
      <c r="F40" s="2" t="s">
        <v>161</v>
      </c>
      <c r="G40" s="2" t="s">
        <v>159</v>
      </c>
      <c r="H40" s="2" t="s">
        <v>162</v>
      </c>
      <c r="I40" s="1" t="s">
        <v>229</v>
      </c>
      <c r="J40" s="4" t="s">
        <v>230</v>
      </c>
      <c r="K40" s="3" t="b">
        <v>1</v>
      </c>
      <c r="L40" s="2">
        <f>COUNTIF(tacticalMtrc[DataPoint Dependencies],"*"&amp;dataPt[[#This Row],[DataPoint]]&amp;"*")</f>
        <v>1</v>
      </c>
    </row>
    <row r="41" spans="1:12" ht="17" x14ac:dyDescent="0.2">
      <c r="A41" s="2" t="s">
        <v>284</v>
      </c>
      <c r="B41" s="2" t="s">
        <v>267</v>
      </c>
      <c r="C41" s="2" t="s">
        <v>328</v>
      </c>
      <c r="D41" s="1" t="s">
        <v>329</v>
      </c>
      <c r="E41" s="3" t="s">
        <v>157</v>
      </c>
      <c r="F41" s="2" t="s">
        <v>161</v>
      </c>
      <c r="G41" s="2" t="s">
        <v>159</v>
      </c>
      <c r="H41" s="2" t="s">
        <v>162</v>
      </c>
      <c r="I41" s="1" t="s">
        <v>330</v>
      </c>
      <c r="J41" s="4" t="s">
        <v>331</v>
      </c>
      <c r="K41" s="3" t="b">
        <v>1</v>
      </c>
      <c r="L41" s="2">
        <f>COUNTIF(tacticalMtrc[DataPoint Dependencies],"*"&amp;dataPt[[#This Row],[DataPoint]]&amp;"*")</f>
        <v>1</v>
      </c>
    </row>
    <row r="42" spans="1:12" ht="34" x14ac:dyDescent="0.2">
      <c r="A42" s="2" t="s">
        <v>284</v>
      </c>
      <c r="B42" s="2" t="s">
        <v>267</v>
      </c>
      <c r="C42" s="2" t="s">
        <v>165</v>
      </c>
      <c r="D42" s="1" t="s">
        <v>181</v>
      </c>
      <c r="E42" s="3" t="s">
        <v>158</v>
      </c>
      <c r="F42" s="2" t="s">
        <v>167</v>
      </c>
      <c r="G42" s="2" t="s">
        <v>159</v>
      </c>
      <c r="H42" s="2" t="s">
        <v>168</v>
      </c>
      <c r="I42" s="1" t="s">
        <v>170</v>
      </c>
      <c r="J42" s="4"/>
      <c r="K42" s="3" t="b">
        <v>1</v>
      </c>
      <c r="L42" s="2">
        <f>COUNTIF(tacticalMtrc[DataPoint Dependencies],"*"&amp;dataPt[[#This Row],[DataPoint]]&amp;"*")</f>
        <v>1</v>
      </c>
    </row>
    <row r="43" spans="1:12" ht="34" x14ac:dyDescent="0.2">
      <c r="A43" s="2" t="s">
        <v>284</v>
      </c>
      <c r="B43" s="2" t="s">
        <v>267</v>
      </c>
      <c r="C43" s="2" t="s">
        <v>164</v>
      </c>
      <c r="D43" s="1" t="s">
        <v>172</v>
      </c>
      <c r="E43" s="3" t="s">
        <v>158</v>
      </c>
      <c r="F43" s="2" t="s">
        <v>167</v>
      </c>
      <c r="G43" s="2" t="s">
        <v>159</v>
      </c>
      <c r="H43" s="2" t="s">
        <v>168</v>
      </c>
      <c r="I43" s="1" t="s">
        <v>169</v>
      </c>
      <c r="J43" s="4"/>
      <c r="K43" s="3" t="b">
        <v>1</v>
      </c>
      <c r="L43" s="2">
        <f>COUNTIF(tacticalMtrc[DataPoint Dependencies],"*"&amp;dataPt[[#This Row],[DataPoint]]&amp;"*")</f>
        <v>1</v>
      </c>
    </row>
    <row r="44" spans="1:12" ht="34" x14ac:dyDescent="0.2">
      <c r="A44" s="2" t="s">
        <v>284</v>
      </c>
      <c r="B44" s="2" t="s">
        <v>267</v>
      </c>
      <c r="C44" s="2" t="s">
        <v>221</v>
      </c>
      <c r="D44" s="1" t="s">
        <v>222</v>
      </c>
      <c r="E44" s="3" t="s">
        <v>157</v>
      </c>
      <c r="F44" s="2" t="s">
        <v>167</v>
      </c>
      <c r="G44" s="2" t="s">
        <v>185</v>
      </c>
      <c r="H44" s="2" t="s">
        <v>168</v>
      </c>
      <c r="I44" s="1" t="s">
        <v>223</v>
      </c>
      <c r="J44" s="4" t="s">
        <v>224</v>
      </c>
      <c r="K44" s="3" t="b">
        <v>1</v>
      </c>
      <c r="L44" s="2">
        <f>COUNTIF(tacticalMtrc[DataPoint Dependencies],"*"&amp;dataPt[[#This Row],[DataPoint]]&amp;"*")</f>
        <v>1</v>
      </c>
    </row>
    <row r="45" spans="1:12" ht="34" x14ac:dyDescent="0.2">
      <c r="A45" s="2" t="s">
        <v>284</v>
      </c>
      <c r="B45" s="2" t="s">
        <v>267</v>
      </c>
      <c r="C45" s="2" t="s">
        <v>144</v>
      </c>
      <c r="D45" s="1" t="s">
        <v>219</v>
      </c>
      <c r="E45" s="3" t="s">
        <v>173</v>
      </c>
      <c r="F45" s="2" t="s">
        <v>167</v>
      </c>
      <c r="G45" s="2" t="s">
        <v>159</v>
      </c>
      <c r="H45" s="2" t="s">
        <v>168</v>
      </c>
      <c r="I45" s="1" t="s">
        <v>210</v>
      </c>
      <c r="J45" s="4" t="s">
        <v>220</v>
      </c>
      <c r="K45" s="3" t="b">
        <v>1</v>
      </c>
      <c r="L45" s="2">
        <f>COUNTIF(tacticalMtrc[DataPoint Dependencies],"*"&amp;dataPt[[#This Row],[DataPoint]]&amp;"*")</f>
        <v>1</v>
      </c>
    </row>
    <row r="46" spans="1:12" ht="34" x14ac:dyDescent="0.2">
      <c r="A46" s="2" t="s">
        <v>284</v>
      </c>
      <c r="B46" s="2" t="s">
        <v>55</v>
      </c>
      <c r="C46" s="2" t="s">
        <v>136</v>
      </c>
      <c r="D46" s="1" t="s">
        <v>184</v>
      </c>
      <c r="E46" s="3" t="s">
        <v>158</v>
      </c>
      <c r="F46" s="2" t="s">
        <v>161</v>
      </c>
      <c r="G46" s="2" t="s">
        <v>185</v>
      </c>
      <c r="H46" s="2" t="s">
        <v>186</v>
      </c>
      <c r="I46" s="1" t="s">
        <v>187</v>
      </c>
      <c r="J46" s="4" t="s">
        <v>193</v>
      </c>
      <c r="K46" s="3" t="b">
        <v>1</v>
      </c>
      <c r="L46" s="2">
        <f>COUNTIF(tacticalMtrc[DataPoint Dependencies],"*"&amp;dataPt[[#This Row],[DataPoint]]&amp;"*")</f>
        <v>13</v>
      </c>
    </row>
    <row r="47" spans="1:12" ht="17" x14ac:dyDescent="0.2">
      <c r="A47" s="2" t="s">
        <v>284</v>
      </c>
      <c r="B47" s="2" t="s">
        <v>55</v>
      </c>
      <c r="C47" s="2" t="s">
        <v>127</v>
      </c>
      <c r="D47" s="1" t="s">
        <v>255</v>
      </c>
      <c r="E47" s="3" t="s">
        <v>158</v>
      </c>
      <c r="F47" s="2" t="s">
        <v>161</v>
      </c>
      <c r="G47" s="2" t="s">
        <v>185</v>
      </c>
      <c r="H47" s="2" t="s">
        <v>186</v>
      </c>
      <c r="I47" s="1" t="s">
        <v>189</v>
      </c>
      <c r="J47" s="4" t="s">
        <v>193</v>
      </c>
      <c r="K47" s="3" t="b">
        <v>1</v>
      </c>
      <c r="L47" s="2">
        <f>COUNTIF(tacticalMtrc[DataPoint Dependencies],"*"&amp;dataPt[[#This Row],[DataPoint]]&amp;"*")</f>
        <v>5</v>
      </c>
    </row>
    <row r="48" spans="1:12" ht="17" x14ac:dyDescent="0.2">
      <c r="A48" s="2" t="s">
        <v>284</v>
      </c>
      <c r="B48" s="2" t="s">
        <v>55</v>
      </c>
      <c r="C48" s="2" t="s">
        <v>128</v>
      </c>
      <c r="D48" s="1" t="s">
        <v>257</v>
      </c>
      <c r="E48" s="3" t="s">
        <v>158</v>
      </c>
      <c r="F48" s="2" t="s">
        <v>256</v>
      </c>
      <c r="G48" s="2" t="s">
        <v>185</v>
      </c>
      <c r="H48" s="2" t="s">
        <v>186</v>
      </c>
      <c r="I48" s="1" t="s">
        <v>189</v>
      </c>
      <c r="J48" s="4" t="s">
        <v>193</v>
      </c>
      <c r="K48" s="3" t="b">
        <v>1</v>
      </c>
      <c r="L48" s="2">
        <f>COUNTIF(tacticalMtrc[DataPoint Dependencies],"*"&amp;dataPt[[#This Row],[DataPoint]]&amp;"*")</f>
        <v>1</v>
      </c>
    </row>
  </sheetData>
  <dataValidations count="1">
    <dataValidation type="list" allowBlank="1" showInputMessage="1" showErrorMessage="1" sqref="K2:K48" xr:uid="{12D3393F-6ED3-3A48-80A6-2F26F4664B30}">
      <formula1>"FALSE,TRUE"</formula1>
    </dataValidation>
  </dataValidations>
  <pageMargins left="0.7" right="0.7" top="0.75" bottom="0.75" header="0.3" footer="0.3"/>
  <pageSetup orientation="portrait" horizontalDpi="0" verticalDpi="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A3A21-E323-B342-B6F3-13B2CDD7693B}">
  <dimension ref="A1:C49"/>
  <sheetViews>
    <sheetView workbookViewId="0">
      <selection activeCell="B38" sqref="B38"/>
    </sheetView>
  </sheetViews>
  <sheetFormatPr baseColWidth="10" defaultRowHeight="16" x14ac:dyDescent="0.2"/>
  <cols>
    <col min="1" max="1" width="27.1640625" style="1" bestFit="1" customWidth="1"/>
    <col min="2" max="2" width="20.1640625" style="1" customWidth="1"/>
    <col min="3" max="3" width="103.83203125" style="1" bestFit="1" customWidth="1"/>
  </cols>
  <sheetData>
    <row r="1" spans="1:3" ht="35" customHeight="1" x14ac:dyDescent="0.2">
      <c r="A1" s="6" t="s">
        <v>286</v>
      </c>
      <c r="B1" s="1" t="s">
        <v>158</v>
      </c>
      <c r="C1" s="1" t="s">
        <v>287</v>
      </c>
    </row>
    <row r="2" spans="1:3" ht="35" customHeight="1" x14ac:dyDescent="0.2">
      <c r="A2" s="6"/>
      <c r="B2" s="1" t="s">
        <v>157</v>
      </c>
      <c r="C2" s="1" t="s">
        <v>288</v>
      </c>
    </row>
    <row r="3" spans="1:3" ht="53" customHeight="1" x14ac:dyDescent="0.2">
      <c r="A3" s="6"/>
      <c r="B3" s="1" t="s">
        <v>173</v>
      </c>
      <c r="C3" s="1" t="s">
        <v>289</v>
      </c>
    </row>
    <row r="5" spans="1:3" ht="17" x14ac:dyDescent="0.2">
      <c r="A5" s="6" t="s">
        <v>290</v>
      </c>
      <c r="B5" s="1" t="s">
        <v>277</v>
      </c>
      <c r="C5" s="1" t="s">
        <v>291</v>
      </c>
    </row>
    <row r="6" spans="1:3" ht="17" x14ac:dyDescent="0.2">
      <c r="A6" s="6"/>
      <c r="B6" s="1" t="s">
        <v>268</v>
      </c>
      <c r="C6" s="1" t="s">
        <v>292</v>
      </c>
    </row>
    <row r="7" spans="1:3" ht="17" x14ac:dyDescent="0.2">
      <c r="A7" s="6"/>
      <c r="B7" s="1" t="s">
        <v>270</v>
      </c>
      <c r="C7" s="1" t="s">
        <v>293</v>
      </c>
    </row>
    <row r="8" spans="1:3" ht="17" x14ac:dyDescent="0.2">
      <c r="A8" s="6"/>
      <c r="B8" s="1" t="s">
        <v>267</v>
      </c>
      <c r="C8" s="1" t="s">
        <v>294</v>
      </c>
    </row>
    <row r="9" spans="1:3" ht="17" x14ac:dyDescent="0.2">
      <c r="A9" s="6"/>
      <c r="B9" s="1" t="s">
        <v>55</v>
      </c>
      <c r="C9" s="1" t="s">
        <v>295</v>
      </c>
    </row>
    <row r="10" spans="1:3" ht="17" x14ac:dyDescent="0.2">
      <c r="A10" s="6"/>
      <c r="B10" s="1" t="s">
        <v>116</v>
      </c>
      <c r="C10" s="1" t="s">
        <v>296</v>
      </c>
    </row>
    <row r="11" spans="1:3" ht="17" x14ac:dyDescent="0.2">
      <c r="A11" s="6"/>
      <c r="B11" s="1" t="s">
        <v>274</v>
      </c>
      <c r="C11" s="1" t="s">
        <v>297</v>
      </c>
    </row>
    <row r="12" spans="1:3" ht="34" x14ac:dyDescent="0.2">
      <c r="A12" s="6"/>
      <c r="B12" s="1" t="s">
        <v>269</v>
      </c>
      <c r="C12" s="1" t="s">
        <v>298</v>
      </c>
    </row>
    <row r="13" spans="1:3" x14ac:dyDescent="0.2">
      <c r="A13"/>
    </row>
    <row r="14" spans="1:3" x14ac:dyDescent="0.2">
      <c r="A14"/>
    </row>
    <row r="15" spans="1:3" x14ac:dyDescent="0.2">
      <c r="A15"/>
    </row>
    <row r="16" spans="1:3" x14ac:dyDescent="0.2">
      <c r="A16"/>
    </row>
    <row r="17" spans="1:1" x14ac:dyDescent="0.2">
      <c r="A17"/>
    </row>
    <row r="18" spans="1:1" x14ac:dyDescent="0.2">
      <c r="A18"/>
    </row>
    <row r="19" spans="1:1" x14ac:dyDescent="0.2">
      <c r="A19"/>
    </row>
    <row r="20" spans="1:1" x14ac:dyDescent="0.2">
      <c r="A20"/>
    </row>
    <row r="21" spans="1:1" x14ac:dyDescent="0.2">
      <c r="A21"/>
    </row>
    <row r="22" spans="1:1" x14ac:dyDescent="0.2">
      <c r="A22"/>
    </row>
    <row r="23" spans="1:1" x14ac:dyDescent="0.2">
      <c r="A23"/>
    </row>
    <row r="24" spans="1:1" x14ac:dyDescent="0.2">
      <c r="A24"/>
    </row>
    <row r="25" spans="1:1" x14ac:dyDescent="0.2">
      <c r="A25"/>
    </row>
    <row r="26" spans="1:1" x14ac:dyDescent="0.2">
      <c r="A26"/>
    </row>
    <row r="27" spans="1:1" x14ac:dyDescent="0.2">
      <c r="A27"/>
    </row>
    <row r="28" spans="1:1" x14ac:dyDescent="0.2">
      <c r="A28"/>
    </row>
    <row r="29" spans="1:1" x14ac:dyDescent="0.2">
      <c r="A29"/>
    </row>
    <row r="30" spans="1:1" x14ac:dyDescent="0.2">
      <c r="A30"/>
    </row>
    <row r="31" spans="1:1" x14ac:dyDescent="0.2">
      <c r="A31"/>
    </row>
    <row r="32" spans="1:1" x14ac:dyDescent="0.2">
      <c r="A32"/>
    </row>
    <row r="33" spans="1:1" x14ac:dyDescent="0.2">
      <c r="A33"/>
    </row>
    <row r="34" spans="1:1" x14ac:dyDescent="0.2">
      <c r="A34"/>
    </row>
    <row r="35" spans="1:1" x14ac:dyDescent="0.2">
      <c r="A35"/>
    </row>
    <row r="36" spans="1:1" x14ac:dyDescent="0.2">
      <c r="A36"/>
    </row>
    <row r="37" spans="1:1" x14ac:dyDescent="0.2">
      <c r="A37"/>
    </row>
    <row r="38" spans="1:1" x14ac:dyDescent="0.2">
      <c r="A38"/>
    </row>
    <row r="39" spans="1:1" x14ac:dyDescent="0.2">
      <c r="A39"/>
    </row>
    <row r="40" spans="1:1" x14ac:dyDescent="0.2">
      <c r="A40"/>
    </row>
    <row r="41" spans="1:1" x14ac:dyDescent="0.2">
      <c r="A41"/>
    </row>
    <row r="42" spans="1:1" x14ac:dyDescent="0.2">
      <c r="A42"/>
    </row>
    <row r="43" spans="1:1" x14ac:dyDescent="0.2">
      <c r="A43"/>
    </row>
    <row r="44" spans="1:1" x14ac:dyDescent="0.2">
      <c r="A44"/>
    </row>
    <row r="45" spans="1:1" x14ac:dyDescent="0.2">
      <c r="A45"/>
    </row>
    <row r="46" spans="1:1" x14ac:dyDescent="0.2">
      <c r="A46"/>
    </row>
    <row r="47" spans="1:1" x14ac:dyDescent="0.2">
      <c r="A47"/>
    </row>
    <row r="48" spans="1:1" x14ac:dyDescent="0.2">
      <c r="A48"/>
    </row>
    <row r="49" spans="1:1" x14ac:dyDescent="0.2">
      <c r="A49"/>
    </row>
  </sheetData>
  <mergeCells count="2">
    <mergeCell ref="A1:A3"/>
    <mergeCell ref="A5: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C84E8-0160-F543-955E-800A85C2A9FC}">
  <dimension ref="A1:R14"/>
  <sheetViews>
    <sheetView workbookViewId="0">
      <selection activeCell="A15" sqref="A15"/>
    </sheetView>
  </sheetViews>
  <sheetFormatPr baseColWidth="10" defaultColWidth="11" defaultRowHeight="16" x14ac:dyDescent="0.2"/>
  <cols>
    <col min="2" max="2" width="45.1640625" customWidth="1"/>
    <col min="3" max="3" width="41.5" customWidth="1"/>
    <col min="5" max="5" width="12.83203125" customWidth="1"/>
    <col min="6" max="6" width="14.6640625" customWidth="1"/>
    <col min="8" max="8" width="15" customWidth="1"/>
    <col min="9" max="9" width="14.1640625" customWidth="1"/>
    <col min="11" max="11" width="14" customWidth="1"/>
    <col min="12" max="12" width="16" customWidth="1"/>
    <col min="13" max="13" width="12" customWidth="1"/>
    <col min="14" max="14" width="17" customWidth="1"/>
    <col min="15" max="15" width="12.5" customWidth="1"/>
    <col min="17" max="17" width="15.5" customWidth="1"/>
  </cols>
  <sheetData>
    <row r="1" spans="1:18" x14ac:dyDescent="0.2">
      <c r="A1" t="s">
        <v>34</v>
      </c>
      <c r="B1" t="s">
        <v>1</v>
      </c>
      <c r="C1" t="s">
        <v>2</v>
      </c>
      <c r="D1" t="s">
        <v>35</v>
      </c>
      <c r="E1" t="s">
        <v>36</v>
      </c>
      <c r="F1" t="s">
        <v>0</v>
      </c>
      <c r="G1" t="s">
        <v>37</v>
      </c>
      <c r="H1" t="s">
        <v>38</v>
      </c>
      <c r="I1" t="s">
        <v>8</v>
      </c>
      <c r="J1" t="s">
        <v>7</v>
      </c>
      <c r="K1" t="s">
        <v>39</v>
      </c>
      <c r="L1" t="s">
        <v>40</v>
      </c>
      <c r="M1" t="s">
        <v>10</v>
      </c>
      <c r="N1" t="s">
        <v>41</v>
      </c>
      <c r="O1" t="s">
        <v>42</v>
      </c>
      <c r="P1" t="s">
        <v>11</v>
      </c>
      <c r="Q1" t="s">
        <v>9</v>
      </c>
      <c r="R1" t="s">
        <v>43</v>
      </c>
    </row>
    <row r="2" spans="1:18" x14ac:dyDescent="0.2">
      <c r="A2" t="s">
        <v>44</v>
      </c>
      <c r="B2" t="s">
        <v>45</v>
      </c>
    </row>
    <row r="3" spans="1:18" x14ac:dyDescent="0.2">
      <c r="A3" t="s">
        <v>44</v>
      </c>
      <c r="B3" t="s">
        <v>46</v>
      </c>
    </row>
    <row r="4" spans="1:18" x14ac:dyDescent="0.2">
      <c r="A4" t="s">
        <v>44</v>
      </c>
      <c r="B4" t="s">
        <v>47</v>
      </c>
    </row>
    <row r="5" spans="1:18" x14ac:dyDescent="0.2">
      <c r="A5" t="s">
        <v>27</v>
      </c>
      <c r="B5" t="s">
        <v>48</v>
      </c>
    </row>
    <row r="6" spans="1:18" x14ac:dyDescent="0.2">
      <c r="A6" t="s">
        <v>49</v>
      </c>
      <c r="B6" t="s">
        <v>50</v>
      </c>
    </row>
    <row r="7" spans="1:18" x14ac:dyDescent="0.2">
      <c r="A7" t="s">
        <v>49</v>
      </c>
      <c r="B7" t="s">
        <v>51</v>
      </c>
    </row>
    <row r="8" spans="1:18" x14ac:dyDescent="0.2">
      <c r="A8" t="s">
        <v>49</v>
      </c>
      <c r="B8" t="s">
        <v>52</v>
      </c>
    </row>
    <row r="9" spans="1:18" x14ac:dyDescent="0.2">
      <c r="A9" t="s">
        <v>49</v>
      </c>
      <c r="B9" t="s">
        <v>53</v>
      </c>
    </row>
    <row r="10" spans="1:18" x14ac:dyDescent="0.2">
      <c r="A10" t="s">
        <v>49</v>
      </c>
      <c r="B10" t="s">
        <v>54</v>
      </c>
    </row>
    <row r="14" spans="1:18" x14ac:dyDescent="0.2">
      <c r="A14" t="s">
        <v>379</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KeyPerformanceIndicators</vt:lpstr>
      <vt:lpstr>TacticalMetrics</vt:lpstr>
      <vt:lpstr>DataPoints</vt:lpstr>
      <vt:lpstr>HelpAndDefinitions</vt:lpstr>
      <vt:lpstr>OperationalMetrics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Sneeky Josh</cp:lastModifiedBy>
  <cp:revision/>
  <dcterms:created xsi:type="dcterms:W3CDTF">2023-02-16T02:59:52Z</dcterms:created>
  <dcterms:modified xsi:type="dcterms:W3CDTF">2023-02-28T04:52:01Z</dcterms:modified>
  <cp:category/>
  <cp:contentStatus/>
</cp:coreProperties>
</file>